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7200" windowWidth="19440" windowHeight="5325"/>
  </bookViews>
  <sheets>
    <sheet name="ВМП_2022" sheetId="1" r:id="rId1"/>
    <sheet name="ЭКО 2022" sheetId="2" r:id="rId2"/>
    <sheet name="Диализ 2022" sheetId="3" r:id="rId3"/>
    <sheet name="Тромболизис 2021" sheetId="5" r:id="rId4"/>
    <sheet name="Исследования 2022_Общий" sheetId="6" r:id="rId5"/>
    <sheet name="КТ 2022" sheetId="7" r:id="rId6"/>
    <sheet name="МРТ 2022" sheetId="8" r:id="rId7"/>
    <sheet name="УЗИ 2022" sheetId="9" r:id="rId8"/>
    <sheet name="Эндоскопия 2022" sheetId="10" r:id="rId9"/>
    <sheet name="Молекулярно-генетические 2022" sheetId="11" r:id="rId10"/>
    <sheet name="Патолого-анатомические 2022" sheetId="12" r:id="rId11"/>
    <sheet name="COVID-19 2022" sheetId="4" r:id="rId12"/>
    <sheet name="Доабортное консульт 2022" sheetId="1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11" hidden="1">'COVID-19 2022'!#REF!</definedName>
    <definedName name="_xlnm._FilterDatabase" localSheetId="0" hidden="1">ВМП_2022!$A$11:$K$83</definedName>
    <definedName name="_xlnm._FilterDatabase" localSheetId="2" hidden="1">'Диализ 2022'!$A$10:$J$46</definedName>
    <definedName name="_xlnm._FilterDatabase" localSheetId="12" hidden="1">'Доабортное консульт 2022'!$A$10:$K$55</definedName>
    <definedName name="_xlnm._FilterDatabase" localSheetId="4" hidden="1">'Исследования 2022_Общий'!$A$10:$E$127</definedName>
    <definedName name="_xlnm._FilterDatabase" localSheetId="5" hidden="1">'КТ 2022'!$A$10:$G$357</definedName>
    <definedName name="_xlnm._FilterDatabase" localSheetId="9" hidden="1">'Молекулярно-генетические 2022'!$B$10:$G$20</definedName>
    <definedName name="_xlnm._FilterDatabase" localSheetId="6" hidden="1">'МРТ 2022'!$A$10:$H$95</definedName>
    <definedName name="_xlnm._FilterDatabase" localSheetId="10" hidden="1">'Патолого-анатомические 2022'!$B$10:$G$16</definedName>
    <definedName name="_xlnm._FilterDatabase" localSheetId="7" hidden="1">'УЗИ 2022'!$A$10:$BI$202</definedName>
    <definedName name="_xlnm._FilterDatabase" localSheetId="8" hidden="1">'Эндоскопия 2022'!$A$10:$AW$157</definedName>
    <definedName name="dsDRGid" localSheetId="11">[1]dsDRG!$A$2:$A$126</definedName>
    <definedName name="dsDRGid" localSheetId="12">[2]dsDRG!$A$2:$A$126</definedName>
    <definedName name="dsDRGid" localSheetId="4">[2]dsDRG!$A$2:$A$126</definedName>
    <definedName name="dsDRGid">[3]dsDRG!$A$2:$A$126</definedName>
    <definedName name="dsDRGn" localSheetId="11">[1]dsDRG!$C$2:$C$126</definedName>
    <definedName name="dsDRGn" localSheetId="12">[2]dsDRG!$C$2:$C$126</definedName>
    <definedName name="dsDRGn" localSheetId="4">[2]dsDRG!$C$2:$C$126</definedName>
    <definedName name="dsDRGn">[3]dsDRG!$C$2:$C$126</definedName>
    <definedName name="dsPRoms" localSheetId="11">[1]prof!$H$2:$H$27</definedName>
    <definedName name="dsPRoms" localSheetId="12">[2]prof!$H$2:$H$27</definedName>
    <definedName name="dsPRoms" localSheetId="4">[2]prof!$H$2:$H$27</definedName>
    <definedName name="dsPRoms">[3]prof!$H$2:$H$27</definedName>
    <definedName name="sDRGid" localSheetId="11">[4]sDRG!$A$2:$A$320</definedName>
    <definedName name="sDRGid" localSheetId="12">[5]sDRG!$A$2:$A$320</definedName>
    <definedName name="sDRGid" localSheetId="4">[5]sDRG!$A$2:$A$320</definedName>
    <definedName name="sDRGid">[6]sDRG!$A$2:$A$320</definedName>
    <definedName name="sDRGn" localSheetId="11">[4]sDRG!$C$2:$C$320</definedName>
    <definedName name="sDRGn" localSheetId="12">[5]sDRG!$C$2:$C$320</definedName>
    <definedName name="sDRGn" localSheetId="4">[5]sDRG!$C$2:$C$320</definedName>
    <definedName name="sDRGn">[6]sDRG!$C$2:$C$320</definedName>
    <definedName name="sPRoms" localSheetId="11">[4]prof!$C$2:$C$34</definedName>
    <definedName name="sPRoms" localSheetId="12">[5]prof!$C$2:$C$34</definedName>
    <definedName name="sPRoms" localSheetId="4">[5]prof!$C$2:$C$34</definedName>
    <definedName name="sPRoms">[6]prof!$C$2:$C$34</definedName>
    <definedName name="_xlnm.Print_Titles" localSheetId="11">'COVID-19 2022'!#REF!</definedName>
    <definedName name="_xlnm.Print_Titles" localSheetId="12">'Доабортное консульт 2022'!#REF!</definedName>
    <definedName name="_xlnm.Print_Titles" localSheetId="4">'Исследования 2022_Общий'!$10:$10</definedName>
    <definedName name="_xlnm.Print_Titles" localSheetId="5">'КТ 2022'!$10:$10</definedName>
    <definedName name="_xlnm.Print_Titles" localSheetId="6">'МРТ 2022'!$10:$10</definedName>
    <definedName name="_xlnm.Print_Titles" localSheetId="7">'УЗИ 2022'!$10:$10</definedName>
    <definedName name="_xlnm.Print_Titles" localSheetId="8">'Эндоскопия 2022'!$10:$10</definedName>
    <definedName name="_xlnm.Print_Area" localSheetId="5">'КТ 2022'!$A$1:$G$358</definedName>
  </definedNames>
  <calcPr calcId="144525"/>
</workbook>
</file>

<file path=xl/calcChain.xml><?xml version="1.0" encoding="utf-8"?>
<calcChain xmlns="http://schemas.openxmlformats.org/spreadsheetml/2006/main">
  <c r="H12" i="13" l="1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11" i="13"/>
  <c r="F55" i="13"/>
  <c r="H55" i="13" l="1"/>
  <c r="H11" i="5"/>
  <c r="H12" i="5" s="1"/>
  <c r="F12" i="5"/>
  <c r="F16" i="4" l="1"/>
  <c r="H15" i="4"/>
  <c r="H16" i="4" s="1"/>
  <c r="F14" i="4"/>
  <c r="H13" i="4"/>
  <c r="H14" i="4" s="1"/>
  <c r="F12" i="4"/>
  <c r="H11" i="4"/>
  <c r="H12" i="4" s="1"/>
  <c r="H17" i="4" l="1"/>
  <c r="F17" i="4"/>
  <c r="J28" i="3"/>
  <c r="J29" i="3"/>
  <c r="J30" i="3"/>
  <c r="J24" i="3"/>
  <c r="H20" i="3"/>
  <c r="H52" i="3" s="1"/>
  <c r="J19" i="3"/>
  <c r="H44" i="3"/>
  <c r="H45" i="3" s="1"/>
  <c r="J43" i="3"/>
  <c r="J42" i="3"/>
  <c r="J41" i="3"/>
  <c r="H39" i="3"/>
  <c r="H40" i="3" s="1"/>
  <c r="J38" i="3"/>
  <c r="J39" i="3" s="1"/>
  <c r="J40" i="3" s="1"/>
  <c r="H36" i="3"/>
  <c r="H37" i="3" s="1"/>
  <c r="J35" i="3"/>
  <c r="J36" i="3" s="1"/>
  <c r="J37" i="3" s="1"/>
  <c r="H33" i="3"/>
  <c r="J32" i="3"/>
  <c r="J33" i="3" s="1"/>
  <c r="H31" i="3"/>
  <c r="H26" i="3"/>
  <c r="J25" i="3"/>
  <c r="J23" i="3"/>
  <c r="J22" i="3"/>
  <c r="J21" i="3"/>
  <c r="J18" i="3"/>
  <c r="H17" i="3"/>
  <c r="J16" i="3"/>
  <c r="J15" i="3"/>
  <c r="J14" i="3"/>
  <c r="H12" i="3"/>
  <c r="H13" i="3" s="1"/>
  <c r="J11" i="3"/>
  <c r="J12" i="3" s="1"/>
  <c r="J13" i="3" s="1"/>
  <c r="J20" i="3" l="1"/>
  <c r="J52" i="3" s="1"/>
  <c r="J26" i="3"/>
  <c r="J53" i="3" s="1"/>
  <c r="H53" i="3"/>
  <c r="J44" i="3"/>
  <c r="J45" i="3" s="1"/>
  <c r="J31" i="3"/>
  <c r="J34" i="3" s="1"/>
  <c r="J17" i="3"/>
  <c r="H34" i="3"/>
  <c r="H51" i="3"/>
  <c r="H27" i="3"/>
  <c r="J27" i="3" l="1"/>
  <c r="J46" i="3" s="1"/>
  <c r="H50" i="3"/>
  <c r="J51" i="3"/>
  <c r="J50" i="3" s="1"/>
  <c r="H46" i="3"/>
  <c r="E22" i="2" l="1"/>
  <c r="G21" i="2"/>
  <c r="G20" i="2"/>
  <c r="G19" i="2"/>
  <c r="G18" i="2"/>
  <c r="G22" i="2" s="1"/>
  <c r="G17" i="2"/>
  <c r="E16" i="2"/>
  <c r="G15" i="2"/>
  <c r="G14" i="2"/>
  <c r="G13" i="2"/>
  <c r="G12" i="2"/>
  <c r="G11" i="2"/>
  <c r="J18" i="1"/>
  <c r="E23" i="2" l="1"/>
  <c r="G16" i="2"/>
  <c r="G23" i="2" s="1"/>
  <c r="G90" i="1" l="1"/>
  <c r="G91" i="1" s="1"/>
  <c r="J89" i="1"/>
  <c r="K89" i="1" s="1"/>
  <c r="J88" i="1"/>
  <c r="K88" i="1" s="1"/>
  <c r="J87" i="1"/>
  <c r="K87" i="1" s="1"/>
  <c r="G82" i="1"/>
  <c r="J81" i="1"/>
  <c r="K81" i="1" s="1"/>
  <c r="J80" i="1"/>
  <c r="K80" i="1" s="1"/>
  <c r="J79" i="1"/>
  <c r="K79" i="1" s="1"/>
  <c r="J78" i="1"/>
  <c r="K78" i="1" s="1"/>
  <c r="G77" i="1"/>
  <c r="J76" i="1"/>
  <c r="K76" i="1" s="1"/>
  <c r="K77" i="1" s="1"/>
  <c r="G75" i="1"/>
  <c r="J74" i="1"/>
  <c r="K74" i="1" s="1"/>
  <c r="J73" i="1"/>
  <c r="K73" i="1" s="1"/>
  <c r="J72" i="1"/>
  <c r="K72" i="1" s="1"/>
  <c r="J71" i="1"/>
  <c r="K71" i="1" s="1"/>
  <c r="G70" i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G59" i="1"/>
  <c r="J58" i="1"/>
  <c r="K58" i="1" s="1"/>
  <c r="J57" i="1"/>
  <c r="K57" i="1" s="1"/>
  <c r="J56" i="1"/>
  <c r="K56" i="1" s="1"/>
  <c r="G55" i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G46" i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K18" i="1"/>
  <c r="J16" i="1"/>
  <c r="K16" i="1" s="1"/>
  <c r="J15" i="1"/>
  <c r="G17" i="1"/>
  <c r="G14" i="1"/>
  <c r="J13" i="1"/>
  <c r="K13" i="1" s="1"/>
  <c r="J12" i="1"/>
  <c r="G83" i="1" l="1"/>
  <c r="G94" i="1" s="1"/>
  <c r="K12" i="1"/>
  <c r="K14" i="1" s="1"/>
  <c r="K15" i="1"/>
  <c r="K17" i="1" s="1"/>
  <c r="K90" i="1"/>
  <c r="K91" i="1" s="1"/>
  <c r="K59" i="1"/>
  <c r="K75" i="1"/>
  <c r="K82" i="1"/>
  <c r="K70" i="1"/>
  <c r="K46" i="1"/>
  <c r="K55" i="1"/>
  <c r="K83" i="1" l="1"/>
  <c r="K94" i="1" l="1"/>
</calcChain>
</file>

<file path=xl/sharedStrings.xml><?xml version="1.0" encoding="utf-8"?>
<sst xmlns="http://schemas.openxmlformats.org/spreadsheetml/2006/main" count="2476" uniqueCount="517">
  <si>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</si>
  <si>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</si>
  <si>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</si>
  <si>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</si>
  <si>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</si>
  <si>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</si>
  <si>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</si>
  <si>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Федеральный норматив финансовых затрат на оказание ВМП (руб.)</t>
  </si>
  <si>
    <t xml:space="preserve">Доля норматива, индексируемая на коэффициент дифференциации </t>
  </si>
  <si>
    <t>Норматив финансовых затрат на оказание ВМП (руб.)</t>
  </si>
  <si>
    <t>Сумма затрат (руб.)</t>
  </si>
  <si>
    <t>Планируемый объем ВМП (случаи госпитализации)</t>
  </si>
  <si>
    <t>КОГБУЗ «Кировская городская больница 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</si>
  <si>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</si>
  <si>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</si>
  <si>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</si>
  <si>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</si>
  <si>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</si>
  <si>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дет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</si>
  <si>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</si>
  <si>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</si>
  <si>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</si>
  <si>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</si>
  <si>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</si>
  <si>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</si>
  <si>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</si>
  <si>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</si>
  <si>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</si>
  <si>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</si>
  <si>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</si>
  <si>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</si>
  <si>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</si>
  <si>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</si>
  <si>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</si>
  <si>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</si>
  <si>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</si>
  <si>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</si>
  <si>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</si>
  <si>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</si>
  <si>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</si>
  <si>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</si>
  <si>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</si>
  <si>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</si>
  <si>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</si>
  <si>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Приложение № 1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</si>
  <si>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</si>
  <si>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</si>
  <si>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</si>
  <si>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и финансовых средств высокотехнологичной медицинской помощи на 2022 год</t>
  </si>
  <si>
    <t xml:space="preserve">Федеральный норматив финансовых затрат на оказание ВМП (руб.) </t>
  </si>
  <si>
    <t xml:space="preserve">Доля норматива, индексируемая на коэффициент дифференциации  </t>
  </si>
  <si>
    <t>Приложение № 2</t>
  </si>
  <si>
    <t>решением Комиссии по разработке территориальной</t>
  </si>
  <si>
    <t>Наименование этапов проведения ЭКО</t>
  </si>
  <si>
    <t>Плановый объем 
(случаи лечения)</t>
  </si>
  <si>
    <t>Тариф (руб.)</t>
  </si>
  <si>
    <t xml:space="preserve">Сумма затрат (руб.) 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</si>
  <si>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</si>
  <si>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</si>
  <si>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</si>
  <si>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</si>
  <si>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</si>
  <si>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</si>
  <si>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«Клиника Нуриевых-Киров»</t>
  </si>
  <si>
    <t>ООО "Клиника Нуриевых-Киров" Итог</t>
  </si>
  <si>
    <t>Общий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</si>
  <si>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2022 год</t>
  </si>
  <si>
    <t>Приложение № 3</t>
  </si>
  <si>
    <t>Условия оказания медицинской помощи</t>
  </si>
  <si>
    <t>Код услуги</t>
  </si>
  <si>
    <t>Наименование услуги</t>
  </si>
  <si>
    <t>Единица измерения</t>
  </si>
  <si>
    <t>Плановый объем (услуги)</t>
  </si>
  <si>
    <t>КОГБУЗ «Инфекционная клиническая больница»</t>
  </si>
  <si>
    <t>В стационарных условиях</t>
  </si>
  <si>
    <t>A18.05.011.002</t>
  </si>
  <si>
    <t>Гемодиафильтрация продолжительная</t>
  </si>
  <si>
    <t>сутки</t>
  </si>
  <si>
    <t>КОГБУЗ «Кировская областная клиническая больница»</t>
  </si>
  <si>
    <t>A18.05.002.001</t>
  </si>
  <si>
    <t>Гемодиализ интермиттирующий высокопоточный</t>
  </si>
  <si>
    <t>услуга</t>
  </si>
  <si>
    <t>A18.05.004</t>
  </si>
  <si>
    <t>Ультрафильтрация крови</t>
  </si>
  <si>
    <t>В условиях дневного стационара</t>
  </si>
  <si>
    <t>В амбулаторных условиях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</si>
  <si>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</si>
  <si>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</si>
  <si>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</si>
  <si>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</si>
  <si>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</si>
  <si>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</si>
  <si>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</si>
  <si>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В амбулаторных условиях Итог</t>
  </si>
  <si>
    <t>КОГКБУЗ «Центр травматологии ортопедии и нейрохирургии»</t>
  </si>
  <si>
    <t>A18.05.003.002</t>
  </si>
  <si>
    <t>Гемофильтрация крови продолжительная</t>
  </si>
  <si>
    <t>МЧУ ДПО «Нефросовет»</t>
  </si>
  <si>
    <t>КОГБУЗ «Кировский областной наркологический диспансер»</t>
  </si>
  <si>
    <t>A18.05.011</t>
  </si>
  <si>
    <t>Гемодиафильтрация</t>
  </si>
  <si>
    <t>Кол-во услуг</t>
  </si>
  <si>
    <t>Сумма, руб.</t>
  </si>
  <si>
    <t>Итоги по условиям оказания МП</t>
  </si>
  <si>
    <t>Стационар</t>
  </si>
  <si>
    <t>Дневной стационар</t>
  </si>
  <si>
    <t>Поликлиника</t>
  </si>
  <si>
    <t>Распределение объемов и финансовых средств на оказание услуг проведения заместительной почечной терапии методами диализа на 2022 год</t>
  </si>
  <si>
    <t>A18.05.002.005</t>
  </si>
  <si>
    <t>Гемодиализ продолжительный</t>
  </si>
  <si>
    <t>Приложение № 6</t>
  </si>
  <si>
    <t xml:space="preserve"> решением комиссии по разработке </t>
  </si>
  <si>
    <t>территориальной программы ОМС Кировской области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</si>
  <si>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</si>
  <si>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</si>
  <si>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</si>
  <si>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</si>
  <si>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</si>
  <si>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A26.08.027.001</t>
  </si>
  <si>
    <t>Определение РНК коронавируса ТОРС (SARS-cov) в мазках со слизистой оболочки носоглотки методом ПЦР</t>
  </si>
  <si>
    <t>КОГБУЗ "Инфекционная клиническая больница" Итог</t>
  </si>
  <si>
    <t>КОГБУЗ "КОКБ" Итог</t>
  </si>
  <si>
    <t>ООО «ЦКДЛ»</t>
  </si>
  <si>
    <t>ООО "ЦКДЛ" Итог</t>
  </si>
  <si>
    <t xml:space="preserve">Распределение объемов и финансовых средств на проведение лабораторного тестирования групп риска на выявление COVID-19 на 2022 год
</t>
  </si>
  <si>
    <t>Приложение № 4</t>
  </si>
  <si>
    <t>Код</t>
  </si>
  <si>
    <t>Наименование законченного случая лечения</t>
  </si>
  <si>
    <t>Плановый объем (вызовы)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</si>
  <si>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</si>
  <si>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</si>
  <si>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</si>
  <si>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2022 год</t>
  </si>
  <si>
    <t>Приложение № 5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</si>
  <si>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2022 год
</t>
  </si>
  <si>
    <t>Вид исследования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</si>
  <si>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</si>
  <si>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</si>
  <si>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</si>
  <si>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</si>
  <si>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</si>
  <si>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</si>
  <si>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</si>
  <si>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</si>
  <si>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</si>
  <si>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</si>
  <si>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</si>
  <si>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</si>
  <si>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</si>
  <si>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</si>
  <si>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</si>
  <si>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</si>
  <si>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</si>
  <si>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</si>
  <si>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</si>
  <si>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</si>
  <si>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</si>
  <si>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</si>
  <si>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</si>
  <si>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</si>
  <si>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</si>
  <si>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</si>
  <si>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</si>
  <si>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</si>
  <si>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</si>
  <si>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</si>
  <si>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</si>
  <si>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</si>
  <si>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</si>
  <si>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</si>
  <si>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</si>
  <si>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</si>
  <si>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</si>
  <si>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</si>
  <si>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</si>
  <si>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</si>
  <si>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</si>
  <si>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</si>
  <si>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</si>
  <si>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</si>
  <si>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</si>
  <si>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</si>
  <si>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</si>
  <si>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</si>
  <si>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</si>
  <si>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</si>
  <si>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</si>
  <si>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</si>
  <si>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</si>
  <si>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</si>
  <si>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</si>
  <si>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</si>
  <si>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</si>
  <si>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</si>
  <si>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</si>
  <si>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</si>
  <si>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</si>
  <si>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</si>
  <si>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</si>
  <si>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</si>
  <si>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</si>
  <si>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</si>
  <si>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</si>
  <si>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</si>
  <si>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</si>
  <si>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</si>
  <si>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</si>
  <si>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</si>
  <si>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</si>
  <si>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</si>
  <si>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</si>
  <si>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</si>
  <si>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</si>
  <si>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</si>
  <si>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</si>
  <si>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</si>
  <si>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</si>
  <si>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</si>
  <si>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</si>
  <si>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</si>
  <si>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</si>
  <si>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</si>
  <si>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</si>
  <si>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</si>
  <si>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</si>
  <si>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</si>
  <si>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</si>
  <si>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</si>
  <si>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</si>
  <si>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</si>
  <si>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</si>
  <si>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</si>
  <si>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</si>
  <si>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</si>
  <si>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</si>
  <si>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</si>
  <si>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</si>
  <si>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</si>
  <si>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</si>
  <si>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</si>
  <si>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</si>
  <si>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</si>
  <si>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</si>
  <si>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</si>
  <si>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</si>
  <si>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</si>
  <si>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</si>
  <si>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</si>
  <si>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</si>
  <si>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</si>
  <si>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</si>
  <si>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</si>
  <si>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</si>
  <si>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</si>
  <si>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</si>
  <si>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</si>
  <si>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</si>
  <si>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</si>
  <si>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</si>
  <si>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</si>
  <si>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</si>
  <si>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</si>
  <si>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</si>
  <si>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</si>
  <si>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</si>
  <si>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</si>
  <si>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</si>
  <si>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</si>
  <si>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</si>
  <si>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</si>
  <si>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</si>
  <si>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</si>
  <si>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</si>
  <si>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</si>
  <si>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</si>
  <si>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</si>
  <si>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</si>
  <si>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</si>
  <si>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</si>
  <si>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</si>
  <si>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</si>
  <si>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</si>
  <si>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</si>
  <si>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</si>
  <si>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</si>
  <si>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</si>
  <si>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</si>
  <si>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</si>
  <si>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</si>
  <si>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</si>
  <si>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</si>
  <si>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</si>
  <si>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</si>
  <si>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</si>
  <si>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</si>
  <si>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</si>
  <si>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</si>
  <si>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</si>
  <si>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</si>
  <si>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</si>
  <si>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</si>
  <si>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</si>
  <si>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</si>
  <si>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</si>
  <si>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</si>
  <si>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</si>
  <si>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</si>
  <si>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</si>
  <si>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</si>
  <si>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</si>
  <si>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</si>
  <si>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</si>
  <si>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</si>
  <si>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</si>
  <si>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</si>
  <si>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</si>
  <si>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</si>
  <si>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</si>
  <si>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</si>
  <si>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</si>
  <si>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</si>
  <si>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</si>
  <si>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</si>
  <si>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</si>
  <si>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</si>
  <si>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</si>
  <si>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</si>
  <si>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</si>
  <si>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</si>
  <si>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</si>
  <si>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</si>
  <si>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</si>
  <si>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</si>
  <si>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</si>
  <si>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</si>
  <si>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</si>
  <si>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</si>
  <si>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</si>
  <si>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</si>
  <si>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</si>
  <si>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</si>
  <si>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</si>
  <si>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</si>
  <si>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</si>
  <si>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</si>
  <si>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</si>
  <si>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</si>
  <si>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</si>
  <si>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</si>
  <si>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</si>
  <si>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</si>
  <si>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</si>
  <si>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</si>
  <si>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</si>
  <si>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</si>
  <si>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</si>
  <si>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</si>
  <si>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</si>
  <si>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</si>
  <si>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</si>
  <si>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</si>
  <si>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</si>
  <si>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</si>
  <si>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А03.08.003</t>
  </si>
  <si>
    <t>Эзофагоскопия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</si>
  <si>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</si>
  <si>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</si>
  <si>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</si>
  <si>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</si>
  <si>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А11.19.002</t>
  </si>
  <si>
    <t>Биопсия прямой кишки с помощью видеоэндоскопических технологий</t>
  </si>
  <si>
    <t>А11.18.001</t>
  </si>
  <si>
    <t>Биопсия ободочной кишки эндоскопическая</t>
  </si>
  <si>
    <t>А03.18.002</t>
  </si>
  <si>
    <t>Эндоскопическая резекция слизистой толстой кишки</t>
  </si>
  <si>
    <t>А03.30.004</t>
  </si>
  <si>
    <t>Видеоэндоскопическая петлевая резекция слизистой желудочно-кишечного тракта</t>
  </si>
  <si>
    <t>А03.08.005</t>
  </si>
  <si>
    <t>Фиброларингоскопия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</si>
  <si>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</si>
  <si>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</si>
  <si>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</si>
  <si>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</si>
  <si>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</si>
  <si>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</si>
  <si>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</si>
  <si>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</si>
  <si>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</si>
  <si>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</si>
  <si>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</si>
  <si>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</si>
  <si>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</si>
  <si>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</si>
  <si>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2022 год
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</si>
  <si>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</si>
  <si>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</si>
  <si>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</si>
  <si>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</si>
  <si>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</si>
  <si>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</si>
  <si>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</si>
  <si>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</si>
  <si>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</si>
  <si>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</si>
  <si>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ЦРБ"</t>
  </si>
  <si>
    <t>КОГБУЗ "Кирово-Чепецкая ЦРБ"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</si>
  <si>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</si>
  <si>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</si>
  <si>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</si>
  <si>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</si>
  <si>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</si>
  <si>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</si>
  <si>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</si>
  <si>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</si>
  <si>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</si>
  <si>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</si>
  <si>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ЦРБ"</t>
  </si>
  <si>
    <t>КОГБУЗ "Уржумская ЦРБ" Итог</t>
  </si>
  <si>
    <t>КОГБУЗ "Яранская ЦРБ"</t>
  </si>
  <si>
    <t>КОГБУЗ "Яранская ЦРБ" Итог</t>
  </si>
  <si>
    <t>КОГБУЗ "Кировский областной клинический перинатальный центр"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</si>
  <si>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</si>
  <si>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</si>
  <si>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</si>
  <si>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</si>
  <si>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</si>
  <si>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</si>
  <si>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</si>
  <si>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</si>
  <si>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</si>
  <si>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</si>
  <si>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</si>
  <si>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</si>
  <si>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</si>
  <si>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</si>
  <si>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</si>
  <si>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</si>
  <si>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</si>
  <si>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</si>
  <si>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"Областной клинический противотуберкулезный диспансер"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</si>
  <si>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</si>
  <si>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</si>
  <si>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2022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</si>
  <si>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</si>
  <si>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</si>
  <si>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</si>
  <si>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2022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</si>
  <si>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</si>
  <si>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</si>
  <si>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</si>
  <si>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</si>
  <si>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</si>
  <si>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</si>
  <si>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ЦРБ"</t>
  </si>
  <si>
    <t>КОГБУЗ "Афанасьевская ЦРБ"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</si>
  <si>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</si>
  <si>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</si>
  <si>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ЦРБ"</t>
  </si>
  <si>
    <t>КОГБУЗ "Даровская ЦРБ"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</si>
  <si>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</si>
  <si>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</si>
  <si>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</si>
  <si>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</si>
  <si>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ЦРБ"</t>
  </si>
  <si>
    <t>КОГБУЗ "Куменская ЦРБ"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</si>
  <si>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</si>
  <si>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</si>
  <si>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ЦРБ"</t>
  </si>
  <si>
    <t>КОГБУЗ "Нагорская ЦРБ" Итог</t>
  </si>
  <si>
    <t>КОГБУЗ "Оричевская ЦРБ"</t>
  </si>
  <si>
    <t>КОГБУЗ "Оричевская ЦРБ"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</si>
  <si>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</si>
  <si>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</si>
  <si>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</si>
  <si>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</si>
  <si>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ЦРБ"</t>
  </si>
  <si>
    <t>КОГБУЗ "Унинская ЦРБ"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</si>
  <si>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</si>
  <si>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</si>
  <si>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</si>
  <si>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</si>
  <si>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</si>
  <si>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</si>
  <si>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</si>
  <si>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2022 год
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</si>
  <si>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</si>
  <si>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</si>
  <si>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"Кильмезская ЦРБ"</t>
  </si>
  <si>
    <t>КОГБУЗ "Кильмезская ЦРБ" Итог</t>
  </si>
  <si>
    <t>КОГБУЗ "Подосиновская ЦРБ имени Н.В. Отрокова"</t>
  </si>
  <si>
    <t>КОГБУЗ "Подосиновская ЦРБ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</si>
  <si>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</si>
  <si>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</si>
  <si>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</si>
  <si>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</si>
  <si>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</si>
  <si>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</si>
  <si>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</si>
  <si>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2022 год</t>
  </si>
  <si>
    <t>Приложение № 5.6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</si>
  <si>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протвоопухолевой терапии в амбулаторных условиях на 2022 год</t>
  </si>
  <si>
    <t>КОГБСЭУЗ "Кировское областное бюро СМЭ"</t>
  </si>
  <si>
    <t>КОГБСЭУЗ "Кировское областное бюро СМЭ" Итог</t>
  </si>
  <si>
    <t>Приложение № 7</t>
  </si>
  <si>
    <t>А13.29.006.999</t>
  </si>
  <si>
    <t>Доабортное консультирование беременных женщин</t>
  </si>
  <si>
    <t>КОГБУЗ "Арбажская центральная районная больница"</t>
  </si>
  <si>
    <t>КОГБУЗ "Белохолуницкая ЦРБ"</t>
  </si>
  <si>
    <t>КОГБУЗ "Лебяжская центральная районная больница"</t>
  </si>
  <si>
    <t>КОГБУЗ "Малмыжская центральная районная больница"</t>
  </si>
  <si>
    <t>КОГБУЗ "Немская центральная районная больница"</t>
  </si>
  <si>
    <t>КОГБУЗ "Пижанская ЦРБ"</t>
  </si>
  <si>
    <t>КОГБУЗ "Санчурская ЦРБ им. А.И. Прохорова"</t>
  </si>
  <si>
    <t>КОГБУЗ "Сунская ЦРБ"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</si>
  <si>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(доабортное консультирование беременных женщин) в амбулаторных условиях на 2022 год
</t>
  </si>
  <si>
    <t>КОГБУЗ "Вятскополянская центральная районная больница"2</t>
  </si>
  <si>
    <t>от 28.12.2021 № 17/10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</si>
</sst>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b/>
      <sz val="10.5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 style="thin">
        <color indexed="8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/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22">
    <xf numFmtId="0" fontId="0" fillId="0" borderId="0"/>
    <xf numFmtId="0" fontId="1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22" applyNumberFormat="0" applyAlignment="0" applyProtection="0"/>
    <xf numFmtId="0" fontId="27" fillId="54" borderId="22" applyNumberFormat="0" applyAlignment="0" applyProtection="0"/>
    <xf numFmtId="0" fontId="28" fillId="55" borderId="23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33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22" applyNumberFormat="0" applyAlignment="0" applyProtection="0"/>
    <xf numFmtId="0" fontId="34" fillId="41" borderId="22" applyNumberFormat="0" applyAlignment="0" applyProtection="0"/>
    <xf numFmtId="0" fontId="35" fillId="0" borderId="27" applyNumberFormat="0" applyFill="0" applyAlignment="0" applyProtection="0"/>
    <xf numFmtId="0" fontId="36" fillId="56" borderId="0" applyNumberFormat="0" applyBorder="0" applyAlignment="0" applyProtection="0"/>
    <xf numFmtId="0" fontId="37" fillId="57" borderId="28" applyNumberFormat="0" applyFont="0" applyAlignment="0" applyProtection="0"/>
    <xf numFmtId="0" fontId="37" fillId="57" borderId="28" applyNumberFormat="0" applyFont="0" applyAlignment="0" applyProtection="0"/>
    <xf numFmtId="0" fontId="38" fillId="54" borderId="29" applyNumberFormat="0" applyAlignment="0" applyProtection="0"/>
    <xf numFmtId="0" fontId="38" fillId="54" borderId="29" applyNumberFormat="0" applyAlignment="0" applyProtection="0"/>
    <xf numFmtId="0" fontId="39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2" fillId="0" borderId="0"/>
    <xf numFmtId="0" fontId="43" fillId="0" borderId="0"/>
    <xf numFmtId="0" fontId="1" fillId="0" borderId="0"/>
    <xf numFmtId="0" fontId="37" fillId="0" borderId="0"/>
    <xf numFmtId="0" fontId="42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5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33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Border="1" applyAlignment="1"/>
    <xf numFmtId="0" fontId="20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3" fontId="20" fillId="0" borderId="13" xfId="0" applyNumberFormat="1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1" fillId="33" borderId="15" xfId="0" applyFont="1" applyFill="1" applyBorder="1" applyAlignment="1">
      <alignment vertical="center"/>
    </xf>
    <xf numFmtId="3" fontId="21" fillId="0" borderId="13" xfId="1" applyNumberFormat="1" applyFont="1" applyFill="1" applyBorder="1" applyAlignment="1">
      <alignment horizontal="center" vertical="center"/>
    </xf>
    <xf numFmtId="3" fontId="21" fillId="0" borderId="13" xfId="1" applyNumberFormat="1" applyFont="1" applyFill="1" applyBorder="1" applyAlignment="1">
      <alignment horizontal="center" vertical="center" wrapText="1"/>
    </xf>
    <xf numFmtId="4" fontId="21" fillId="0" borderId="13" xfId="1" applyNumberFormat="1" applyFont="1" applyFill="1" applyBorder="1" applyAlignment="1">
      <alignment horizontal="right" vertical="center" wrapText="1"/>
    </xf>
    <xf numFmtId="0" fontId="21" fillId="33" borderId="17" xfId="0" applyFont="1" applyFill="1" applyBorder="1" applyAlignment="1">
      <alignment vertical="center"/>
    </xf>
    <xf numFmtId="0" fontId="20" fillId="34" borderId="10" xfId="0" applyFont="1" applyFill="1" applyBorder="1" applyAlignment="1">
      <alignment vertical="center"/>
    </xf>
    <xf numFmtId="3" fontId="20" fillId="34" borderId="11" xfId="1" applyNumberFormat="1" applyFont="1" applyFill="1" applyBorder="1" applyAlignment="1">
      <alignment horizontal="center" vertical="center"/>
    </xf>
    <xf numFmtId="3" fontId="20" fillId="34" borderId="12" xfId="1" applyNumberFormat="1" applyFont="1" applyFill="1" applyBorder="1" applyAlignment="1">
      <alignment horizontal="center" vertical="center"/>
    </xf>
    <xf numFmtId="3" fontId="20" fillId="34" borderId="13" xfId="1" applyNumberFormat="1" applyFont="1" applyFill="1" applyBorder="1" applyAlignment="1">
      <alignment horizontal="center" vertical="center"/>
    </xf>
    <xf numFmtId="4" fontId="20" fillId="34" borderId="13" xfId="1" applyNumberFormat="1" applyFont="1" applyFill="1" applyBorder="1" applyAlignment="1">
      <alignment horizontal="right" vertical="center" wrapText="1"/>
    </xf>
    <xf numFmtId="0" fontId="21" fillId="33" borderId="15" xfId="0" applyFont="1" applyFill="1" applyBorder="1" applyAlignment="1">
      <alignment vertical="center" wrapText="1"/>
    </xf>
    <xf numFmtId="0" fontId="21" fillId="33" borderId="17" xfId="0" applyFont="1" applyFill="1" applyBorder="1" applyAlignment="1">
      <alignment vertical="center" wrapText="1"/>
    </xf>
    <xf numFmtId="3" fontId="21" fillId="0" borderId="18" xfId="1" applyNumberFormat="1" applyFont="1" applyFill="1" applyBorder="1" applyAlignment="1">
      <alignment horizontal="center" vertical="center" wrapText="1"/>
    </xf>
    <xf numFmtId="4" fontId="21" fillId="0" borderId="18" xfId="1" applyNumberFormat="1" applyFont="1" applyFill="1" applyBorder="1" applyAlignment="1">
      <alignment vertical="center" wrapText="1"/>
    </xf>
    <xf numFmtId="0" fontId="21" fillId="33" borderId="10" xfId="0" applyFont="1" applyFill="1" applyBorder="1" applyAlignment="1">
      <alignment vertical="center" wrapText="1"/>
    </xf>
    <xf numFmtId="0" fontId="21" fillId="33" borderId="19" xfId="0" applyFont="1" applyFill="1" applyBorder="1" applyAlignment="1">
      <alignment vertical="center"/>
    </xf>
    <xf numFmtId="0" fontId="21" fillId="33" borderId="10" xfId="0" applyFont="1" applyFill="1" applyBorder="1" applyAlignment="1">
      <alignment vertical="center"/>
    </xf>
    <xf numFmtId="3" fontId="20" fillId="34" borderId="13" xfId="1" applyNumberFormat="1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left" vertical="center" wrapText="1"/>
    </xf>
    <xf numFmtId="0" fontId="21" fillId="33" borderId="17" xfId="0" applyFont="1" applyFill="1" applyBorder="1" applyAlignment="1">
      <alignment horizontal="left" vertical="center" wrapText="1"/>
    </xf>
    <xf numFmtId="0" fontId="21" fillId="33" borderId="19" xfId="0" applyFont="1" applyFill="1" applyBorder="1" applyAlignment="1">
      <alignment vertical="center" wrapText="1"/>
    </xf>
    <xf numFmtId="3" fontId="21" fillId="0" borderId="10" xfId="1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33" borderId="14" xfId="0" applyFont="1" applyFill="1" applyBorder="1" applyAlignment="1">
      <alignment vertical="top" wrapText="1"/>
    </xf>
    <xf numFmtId="0" fontId="20" fillId="35" borderId="11" xfId="0" applyFont="1" applyFill="1" applyBorder="1" applyAlignment="1">
      <alignment vertical="center"/>
    </xf>
    <xf numFmtId="3" fontId="20" fillId="35" borderId="11" xfId="1" applyNumberFormat="1" applyFont="1" applyFill="1" applyBorder="1" applyAlignment="1">
      <alignment horizontal="center" vertical="center"/>
    </xf>
    <xf numFmtId="3" fontId="20" fillId="35" borderId="12" xfId="1" applyNumberFormat="1" applyFont="1" applyFill="1" applyBorder="1" applyAlignment="1">
      <alignment horizontal="center" vertical="center"/>
    </xf>
    <xf numFmtId="3" fontId="20" fillId="35" borderId="13" xfId="1" applyNumberFormat="1" applyFont="1" applyFill="1" applyBorder="1" applyAlignment="1">
      <alignment horizontal="center" vertical="center"/>
    </xf>
    <xf numFmtId="4" fontId="20" fillId="35" borderId="13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20" xfId="0" applyFont="1" applyFill="1" applyBorder="1" applyAlignment="1">
      <alignment vertical="center"/>
    </xf>
    <xf numFmtId="3" fontId="20" fillId="0" borderId="20" xfId="1" applyNumberFormat="1" applyFont="1" applyFill="1" applyBorder="1" applyAlignment="1">
      <alignment horizontal="center" vertical="center" wrapText="1"/>
    </xf>
    <xf numFmtId="4" fontId="20" fillId="0" borderId="20" xfId="1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/>
    <xf numFmtId="0" fontId="19" fillId="0" borderId="21" xfId="0" applyFont="1" applyFill="1" applyBorder="1" applyAlignment="1"/>
    <xf numFmtId="0" fontId="21" fillId="33" borderId="15" xfId="0" applyFont="1" applyFill="1" applyBorder="1" applyAlignment="1">
      <alignment horizontal="left" vertical="center"/>
    </xf>
    <xf numFmtId="0" fontId="21" fillId="33" borderId="19" xfId="0" applyFont="1" applyFill="1" applyBorder="1" applyAlignment="1">
      <alignment horizontal="left" vertical="center"/>
    </xf>
    <xf numFmtId="0" fontId="21" fillId="33" borderId="17" xfId="0" applyFont="1" applyFill="1" applyBorder="1" applyAlignment="1">
      <alignment horizontal="left" vertical="center"/>
    </xf>
    <xf numFmtId="3" fontId="18" fillId="0" borderId="0" xfId="0" applyNumberFormat="1" applyFont="1" applyAlignment="1">
      <alignment horizontal="center"/>
    </xf>
    <xf numFmtId="4" fontId="18" fillId="0" borderId="0" xfId="0" applyNumberFormat="1" applyFont="1"/>
    <xf numFmtId="0" fontId="22" fillId="0" borderId="0" xfId="0" applyFont="1"/>
    <xf numFmtId="0" fontId="23" fillId="0" borderId="0" xfId="0" applyFont="1" applyBorder="1"/>
    <xf numFmtId="0" fontId="22" fillId="0" borderId="0" xfId="0" applyFont="1" applyBorder="1"/>
    <xf numFmtId="0" fontId="23" fillId="0" borderId="0" xfId="0" applyFont="1"/>
    <xf numFmtId="4" fontId="22" fillId="0" borderId="0" xfId="0" applyNumberFormat="1" applyFont="1" applyBorder="1"/>
    <xf numFmtId="3" fontId="22" fillId="0" borderId="0" xfId="0" applyNumberFormat="1" applyFont="1" applyBorder="1" applyAlignment="1">
      <alignment horizontal="center"/>
    </xf>
    <xf numFmtId="0" fontId="21" fillId="0" borderId="0" xfId="0" applyFont="1" applyAlignment="1">
      <alignment horizontal="right"/>
    </xf>
    <xf numFmtId="0" fontId="21" fillId="0" borderId="0" xfId="0" applyFont="1" applyFill="1" applyAlignment="1">
      <alignment horizontal="right"/>
    </xf>
    <xf numFmtId="3" fontId="20" fillId="0" borderId="21" xfId="1" applyNumberFormat="1" applyFont="1" applyFill="1" applyBorder="1" applyAlignment="1">
      <alignment horizontal="center" vertical="center" wrapText="1"/>
    </xf>
    <xf numFmtId="4" fontId="20" fillId="0" borderId="21" xfId="1" applyNumberFormat="1" applyFont="1" applyFill="1" applyBorder="1" applyAlignment="1">
      <alignment horizontal="right" vertical="center" wrapText="1"/>
    </xf>
    <xf numFmtId="0" fontId="47" fillId="0" borderId="0" xfId="0" applyFont="1"/>
    <xf numFmtId="3" fontId="47" fillId="0" borderId="0" xfId="0" applyNumberFormat="1" applyFont="1" applyAlignment="1">
      <alignment wrapText="1"/>
    </xf>
    <xf numFmtId="0" fontId="48" fillId="0" borderId="0" xfId="0" applyFont="1" applyAlignment="1">
      <alignment wrapText="1"/>
    </xf>
    <xf numFmtId="0" fontId="48" fillId="0" borderId="0" xfId="0" applyFont="1"/>
    <xf numFmtId="0" fontId="49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51" fillId="0" borderId="0" xfId="0" applyFont="1"/>
    <xf numFmtId="3" fontId="51" fillId="0" borderId="0" xfId="0" applyNumberFormat="1" applyFont="1" applyAlignment="1">
      <alignment wrapText="1"/>
    </xf>
    <xf numFmtId="0" fontId="52" fillId="0" borderId="10" xfId="0" applyFont="1" applyBorder="1" applyAlignment="1">
      <alignment horizontal="center" vertical="top" wrapText="1"/>
    </xf>
    <xf numFmtId="3" fontId="52" fillId="0" borderId="13" xfId="0" applyNumberFormat="1" applyFont="1" applyFill="1" applyBorder="1" applyAlignment="1">
      <alignment horizontal="center" vertical="top" wrapText="1"/>
    </xf>
    <xf numFmtId="4" fontId="52" fillId="0" borderId="13" xfId="0" applyNumberFormat="1" applyFont="1" applyFill="1" applyBorder="1" applyAlignment="1">
      <alignment horizontal="center" vertical="top" wrapText="1"/>
    </xf>
    <xf numFmtId="0" fontId="47" fillId="0" borderId="0" xfId="0" applyFont="1" applyAlignment="1">
      <alignment vertical="top"/>
    </xf>
    <xf numFmtId="0" fontId="53" fillId="0" borderId="10" xfId="0" applyFont="1" applyBorder="1" applyAlignment="1">
      <alignment wrapText="1"/>
    </xf>
    <xf numFmtId="3" fontId="53" fillId="0" borderId="13" xfId="0" applyNumberFormat="1" applyFont="1" applyBorder="1" applyAlignment="1">
      <alignment vertical="top"/>
    </xf>
    <xf numFmtId="4" fontId="53" fillId="0" borderId="13" xfId="0" applyNumberFormat="1" applyFont="1" applyBorder="1" applyAlignment="1">
      <alignment vertical="top"/>
    </xf>
    <xf numFmtId="0" fontId="53" fillId="0" borderId="10" xfId="0" applyFont="1" applyBorder="1" applyAlignment="1">
      <alignment vertical="top" wrapText="1"/>
    </xf>
    <xf numFmtId="0" fontId="52" fillId="34" borderId="13" xfId="0" applyFont="1" applyFill="1" applyBorder="1" applyAlignment="1">
      <alignment wrapText="1"/>
    </xf>
    <xf numFmtId="3" fontId="52" fillId="34" borderId="13" xfId="0" applyNumberFormat="1" applyFont="1" applyFill="1" applyBorder="1" applyAlignment="1">
      <alignment vertical="top"/>
    </xf>
    <xf numFmtId="4" fontId="52" fillId="34" borderId="13" xfId="0" applyNumberFormat="1" applyFont="1" applyFill="1" applyBorder="1" applyAlignment="1">
      <alignment vertical="top"/>
    </xf>
    <xf numFmtId="0" fontId="53" fillId="0" borderId="10" xfId="0" applyFont="1" applyBorder="1" applyAlignment="1">
      <alignment horizontal="left" vertical="top" wrapText="1"/>
    </xf>
    <xf numFmtId="0" fontId="52" fillId="35" borderId="10" xfId="0" applyFont="1" applyFill="1" applyBorder="1"/>
    <xf numFmtId="0" fontId="52" fillId="35" borderId="11" xfId="0" applyFont="1" applyFill="1" applyBorder="1"/>
    <xf numFmtId="0" fontId="52" fillId="35" borderId="11" xfId="0" applyFont="1" applyFill="1" applyBorder="1" applyAlignment="1">
      <alignment wrapText="1"/>
    </xf>
    <xf numFmtId="3" fontId="52" fillId="35" borderId="13" xfId="0" applyNumberFormat="1" applyFont="1" applyFill="1" applyBorder="1"/>
    <xf numFmtId="4" fontId="52" fillId="35" borderId="13" xfId="0" applyNumberFormat="1" applyFont="1" applyFill="1" applyBorder="1"/>
    <xf numFmtId="4" fontId="48" fillId="0" borderId="0" xfId="0" applyNumberFormat="1" applyFont="1" applyAlignment="1">
      <alignment wrapText="1"/>
    </xf>
    <xf numFmtId="0" fontId="52" fillId="0" borderId="14" xfId="0" applyFont="1" applyFill="1" applyBorder="1" applyAlignment="1">
      <alignment horizontal="center" vertical="top" wrapText="1"/>
    </xf>
    <xf numFmtId="0" fontId="52" fillId="0" borderId="15" xfId="0" applyFont="1" applyFill="1" applyBorder="1" applyAlignment="1">
      <alignment horizontal="center" vertical="top" wrapText="1"/>
    </xf>
    <xf numFmtId="0" fontId="53" fillId="0" borderId="13" xfId="0" applyFont="1" applyFill="1" applyBorder="1"/>
    <xf numFmtId="0" fontId="53" fillId="0" borderId="11" xfId="0" applyFont="1" applyFill="1" applyBorder="1"/>
    <xf numFmtId="0" fontId="53" fillId="0" borderId="13" xfId="0" applyFont="1" applyFill="1" applyBorder="1" applyAlignment="1">
      <alignment horizontal="right"/>
    </xf>
    <xf numFmtId="3" fontId="53" fillId="0" borderId="13" xfId="0" applyNumberFormat="1" applyFont="1" applyFill="1" applyBorder="1" applyAlignment="1">
      <alignment wrapText="1"/>
    </xf>
    <xf numFmtId="4" fontId="53" fillId="0" borderId="13" xfId="0" applyNumberFormat="1" applyFont="1" applyFill="1" applyBorder="1" applyAlignment="1">
      <alignment wrapText="1"/>
    </xf>
    <xf numFmtId="0" fontId="20" fillId="34" borderId="10" xfId="0" applyFont="1" applyFill="1" applyBorder="1"/>
    <xf numFmtId="0" fontId="21" fillId="34" borderId="11" xfId="0" applyFont="1" applyFill="1" applyBorder="1"/>
    <xf numFmtId="0" fontId="20" fillId="34" borderId="11" xfId="0" applyFont="1" applyFill="1" applyBorder="1"/>
    <xf numFmtId="0" fontId="20" fillId="34" borderId="12" xfId="0" applyFont="1" applyFill="1" applyBorder="1" applyAlignment="1">
      <alignment horizontal="right"/>
    </xf>
    <xf numFmtId="3" fontId="20" fillId="34" borderId="13" xfId="0" applyNumberFormat="1" applyFont="1" applyFill="1" applyBorder="1" applyAlignment="1">
      <alignment wrapText="1"/>
    </xf>
    <xf numFmtId="4" fontId="20" fillId="34" borderId="13" xfId="0" applyNumberFormat="1" applyFont="1" applyFill="1" applyBorder="1" applyAlignment="1">
      <alignment wrapText="1"/>
    </xf>
    <xf numFmtId="0" fontId="53" fillId="35" borderId="11" xfId="0" applyFont="1" applyFill="1" applyBorder="1"/>
    <xf numFmtId="0" fontId="52" fillId="35" borderId="12" xfId="0" applyFont="1" applyFill="1" applyBorder="1" applyAlignment="1">
      <alignment horizontal="right"/>
    </xf>
    <xf numFmtId="3" fontId="52" fillId="35" borderId="13" xfId="0" applyNumberFormat="1" applyFont="1" applyFill="1" applyBorder="1" applyAlignment="1">
      <alignment wrapText="1"/>
    </xf>
    <xf numFmtId="4" fontId="52" fillId="35" borderId="13" xfId="0" applyNumberFormat="1" applyFont="1" applyFill="1" applyBorder="1" applyAlignment="1">
      <alignment wrapText="1"/>
    </xf>
    <xf numFmtId="0" fontId="53" fillId="0" borderId="18" xfId="0" applyFont="1" applyFill="1" applyBorder="1"/>
    <xf numFmtId="0" fontId="53" fillId="0" borderId="21" xfId="0" applyFont="1" applyFill="1" applyBorder="1"/>
    <xf numFmtId="0" fontId="53" fillId="0" borderId="18" xfId="0" applyFont="1" applyFill="1" applyBorder="1" applyAlignment="1">
      <alignment horizontal="right"/>
    </xf>
    <xf numFmtId="0" fontId="20" fillId="34" borderId="11" xfId="0" applyFont="1" applyFill="1" applyBorder="1" applyAlignment="1">
      <alignment horizontal="right"/>
    </xf>
    <xf numFmtId="3" fontId="52" fillId="58" borderId="13" xfId="0" applyNumberFormat="1" applyFont="1" applyFill="1" applyBorder="1" applyAlignment="1">
      <alignment wrapText="1"/>
    </xf>
    <xf numFmtId="4" fontId="52" fillId="58" borderId="13" xfId="0" applyNumberFormat="1" applyFont="1" applyFill="1" applyBorder="1" applyAlignment="1">
      <alignment wrapText="1"/>
    </xf>
    <xf numFmtId="0" fontId="52" fillId="0" borderId="0" xfId="0" applyFont="1" applyFill="1" applyBorder="1" applyAlignment="1">
      <alignment horizontal="left"/>
    </xf>
    <xf numFmtId="3" fontId="52" fillId="0" borderId="0" xfId="0" applyNumberFormat="1" applyFont="1" applyFill="1" applyBorder="1" applyAlignment="1">
      <alignment wrapText="1"/>
    </xf>
    <xf numFmtId="4" fontId="52" fillId="0" borderId="0" xfId="0" applyNumberFormat="1" applyFont="1" applyFill="1" applyBorder="1" applyAlignment="1">
      <alignment wrapText="1"/>
    </xf>
    <xf numFmtId="0" fontId="51" fillId="0" borderId="0" xfId="0" applyFont="1" applyFill="1" applyBorder="1"/>
    <xf numFmtId="0" fontId="0" fillId="0" borderId="0" xfId="0" applyAlignment="1">
      <alignment wrapText="1"/>
    </xf>
    <xf numFmtId="0" fontId="53" fillId="0" borderId="0" xfId="0" applyFont="1" applyAlignment="1">
      <alignment vertical="top"/>
    </xf>
    <xf numFmtId="0" fontId="21" fillId="0" borderId="10" xfId="0" applyFont="1" applyFill="1" applyBorder="1" applyAlignment="1">
      <alignment horizontal="center" vertical="top"/>
    </xf>
    <xf numFmtId="0" fontId="53" fillId="0" borderId="11" xfId="0" applyFont="1" applyBorder="1" applyAlignment="1">
      <alignment vertical="top"/>
    </xf>
    <xf numFmtId="4" fontId="53" fillId="0" borderId="12" xfId="0" applyNumberFormat="1" applyFont="1" applyFill="1" applyBorder="1" applyAlignment="1">
      <alignment horizontal="center" vertical="top" wrapText="1"/>
    </xf>
    <xf numFmtId="0" fontId="54" fillId="0" borderId="10" xfId="0" applyFont="1" applyBorder="1" applyAlignment="1">
      <alignment vertical="top" wrapText="1"/>
    </xf>
    <xf numFmtId="3" fontId="54" fillId="0" borderId="17" xfId="0" applyNumberFormat="1" applyFont="1" applyBorder="1" applyAlignment="1">
      <alignment vertical="top"/>
    </xf>
    <xf numFmtId="0" fontId="55" fillId="0" borderId="11" xfId="0" applyFont="1" applyBorder="1" applyAlignment="1">
      <alignment vertical="top"/>
    </xf>
    <xf numFmtId="4" fontId="54" fillId="0" borderId="31" xfId="0" applyNumberFormat="1" applyFont="1" applyBorder="1" applyAlignment="1">
      <alignment vertical="top"/>
    </xf>
    <xf numFmtId="0" fontId="55" fillId="0" borderId="19" xfId="0" applyFont="1" applyBorder="1"/>
    <xf numFmtId="3" fontId="55" fillId="0" borderId="19" xfId="0" applyNumberFormat="1" applyFont="1" applyBorder="1"/>
    <xf numFmtId="4" fontId="55" fillId="0" borderId="0" xfId="0" applyNumberFormat="1" applyFont="1" applyBorder="1" applyAlignment="1">
      <alignment wrapText="1"/>
    </xf>
    <xf numFmtId="4" fontId="55" fillId="0" borderId="32" xfId="0" applyNumberFormat="1" applyFont="1" applyBorder="1"/>
    <xf numFmtId="0" fontId="55" fillId="0" borderId="17" xfId="0" applyFont="1" applyBorder="1"/>
    <xf numFmtId="3" fontId="55" fillId="0" borderId="17" xfId="0" applyNumberFormat="1" applyFont="1" applyBorder="1"/>
    <xf numFmtId="4" fontId="55" fillId="0" borderId="21" xfId="0" applyNumberFormat="1" applyFont="1" applyBorder="1" applyAlignment="1">
      <alignment wrapText="1"/>
    </xf>
    <xf numFmtId="4" fontId="55" fillId="0" borderId="31" xfId="0" applyNumberFormat="1" applyFont="1" applyBorder="1"/>
    <xf numFmtId="4" fontId="0" fillId="0" borderId="0" xfId="0" applyNumberFormat="1" applyAlignment="1">
      <alignment wrapText="1"/>
    </xf>
    <xf numFmtId="0" fontId="53" fillId="0" borderId="14" xfId="0" applyFont="1" applyFill="1" applyBorder="1" applyAlignment="1">
      <alignment vertical="top"/>
    </xf>
    <xf numFmtId="0" fontId="56" fillId="0" borderId="0" xfId="0" applyFont="1"/>
    <xf numFmtId="4" fontId="56" fillId="0" borderId="0" xfId="0" applyNumberFormat="1" applyFont="1"/>
    <xf numFmtId="0" fontId="57" fillId="0" borderId="0" xfId="1" applyFont="1" applyFill="1" applyBorder="1" applyAlignment="1">
      <alignment horizontal="right"/>
    </xf>
    <xf numFmtId="0" fontId="59" fillId="0" borderId="13" xfId="0" applyFont="1" applyBorder="1" applyAlignment="1">
      <alignment horizontal="center" vertical="top" wrapText="1"/>
    </xf>
    <xf numFmtId="0" fontId="59" fillId="0" borderId="14" xfId="0" applyFont="1" applyBorder="1" applyAlignment="1">
      <alignment horizontal="center" vertical="top" wrapText="1"/>
    </xf>
    <xf numFmtId="4" fontId="59" fillId="0" borderId="13" xfId="0" applyNumberFormat="1" applyFont="1" applyBorder="1" applyAlignment="1">
      <alignment horizontal="center" vertical="top" wrapText="1"/>
    </xf>
    <xf numFmtId="0" fontId="56" fillId="0" borderId="33" xfId="0" applyFont="1" applyBorder="1" applyAlignment="1">
      <alignment horizontal="center" vertical="top"/>
    </xf>
    <xf numFmtId="0" fontId="56" fillId="0" borderId="33" xfId="0" applyFont="1" applyBorder="1" applyAlignment="1">
      <alignment horizontal="center" vertical="top" wrapText="1"/>
    </xf>
    <xf numFmtId="0" fontId="56" fillId="0" borderId="33" xfId="0" applyFont="1" applyBorder="1" applyAlignment="1">
      <alignment vertical="top" wrapText="1"/>
    </xf>
    <xf numFmtId="0" fontId="60" fillId="0" borderId="13" xfId="0" applyFont="1" applyBorder="1" applyAlignment="1">
      <alignment horizontal="left" vertical="top" wrapText="1"/>
    </xf>
    <xf numFmtId="0" fontId="56" fillId="0" borderId="10" xfId="0" applyFont="1" applyBorder="1" applyAlignment="1">
      <alignment horizontal="left" vertical="top" wrapText="1"/>
    </xf>
    <xf numFmtId="3" fontId="56" fillId="0" borderId="13" xfId="0" applyNumberFormat="1" applyFont="1" applyBorder="1" applyAlignment="1">
      <alignment vertical="top" wrapText="1"/>
    </xf>
    <xf numFmtId="4" fontId="56" fillId="0" borderId="13" xfId="0" applyNumberFormat="1" applyFont="1" applyBorder="1" applyAlignment="1">
      <alignment vertical="top" wrapText="1"/>
    </xf>
    <xf numFmtId="0" fontId="56" fillId="0" borderId="34" xfId="0" applyFont="1" applyBorder="1"/>
    <xf numFmtId="0" fontId="56" fillId="0" borderId="34" xfId="0" applyFont="1" applyBorder="1" applyAlignment="1">
      <alignment vertical="top" wrapText="1"/>
    </xf>
    <xf numFmtId="0" fontId="59" fillId="34" borderId="33" xfId="0" applyFont="1" applyFill="1" applyBorder="1" applyAlignment="1">
      <alignment vertical="center"/>
    </xf>
    <xf numFmtId="0" fontId="59" fillId="34" borderId="35" xfId="0" applyFont="1" applyFill="1" applyBorder="1" applyAlignment="1">
      <alignment vertical="center"/>
    </xf>
    <xf numFmtId="3" fontId="59" fillId="34" borderId="13" xfId="0" applyNumberFormat="1" applyFont="1" applyFill="1" applyBorder="1" applyAlignment="1">
      <alignment vertical="center"/>
    </xf>
    <xf numFmtId="4" fontId="59" fillId="34" borderId="13" xfId="0" applyNumberFormat="1" applyFont="1" applyFill="1" applyBorder="1" applyAlignment="1">
      <alignment vertical="center"/>
    </xf>
    <xf numFmtId="0" fontId="59" fillId="58" borderId="10" xfId="0" applyFont="1" applyFill="1" applyBorder="1" applyAlignment="1">
      <alignment vertical="center"/>
    </xf>
    <xf numFmtId="0" fontId="59" fillId="58" borderId="36" xfId="0" applyFont="1" applyFill="1" applyBorder="1" applyAlignment="1">
      <alignment vertical="center" wrapText="1"/>
    </xf>
    <xf numFmtId="4" fontId="59" fillId="58" borderId="13" xfId="0" applyNumberFormat="1" applyFont="1" applyFill="1" applyBorder="1" applyAlignment="1">
      <alignment vertical="center" wrapText="1"/>
    </xf>
    <xf numFmtId="4" fontId="48" fillId="0" borderId="0" xfId="0" applyNumberFormat="1" applyFont="1"/>
    <xf numFmtId="4" fontId="48" fillId="0" borderId="0" xfId="0" applyNumberFormat="1" applyFont="1" applyAlignment="1">
      <alignment horizontal="right"/>
    </xf>
    <xf numFmtId="3" fontId="48" fillId="0" borderId="0" xfId="0" applyNumberFormat="1" applyFont="1"/>
    <xf numFmtId="9" fontId="48" fillId="0" borderId="0" xfId="121" applyFont="1"/>
    <xf numFmtId="3" fontId="59" fillId="58" borderId="13" xfId="0" applyNumberFormat="1" applyFont="1" applyFill="1" applyBorder="1" applyAlignment="1">
      <alignment horizontal="right" vertical="center" wrapText="1"/>
    </xf>
    <xf numFmtId="0" fontId="50" fillId="0" borderId="0" xfId="0" applyFont="1" applyAlignment="1"/>
    <xf numFmtId="0" fontId="52" fillId="0" borderId="13" xfId="0" applyFont="1" applyBorder="1" applyAlignment="1">
      <alignment horizontal="center" vertical="top" wrapText="1"/>
    </xf>
    <xf numFmtId="0" fontId="52" fillId="0" borderId="13" xfId="0" applyFont="1" applyBorder="1" applyAlignment="1">
      <alignment horizontal="center" vertical="top"/>
    </xf>
    <xf numFmtId="0" fontId="52" fillId="0" borderId="11" xfId="0" applyFont="1" applyBorder="1" applyAlignment="1">
      <alignment horizontal="center" vertical="top" wrapText="1"/>
    </xf>
    <xf numFmtId="0" fontId="53" fillId="0" borderId="13" xfId="0" applyFont="1" applyBorder="1" applyAlignment="1">
      <alignment horizontal="center" vertical="top"/>
    </xf>
    <xf numFmtId="0" fontId="53" fillId="0" borderId="13" xfId="0" applyFont="1" applyBorder="1" applyAlignment="1">
      <alignment horizontal="left" vertical="top" wrapText="1"/>
    </xf>
    <xf numFmtId="0" fontId="53" fillId="0" borderId="13" xfId="0" applyFont="1" applyBorder="1" applyAlignment="1">
      <alignment horizontal="right" vertical="top"/>
    </xf>
    <xf numFmtId="4" fontId="53" fillId="0" borderId="13" xfId="0" applyNumberFormat="1" applyFont="1" applyBorder="1" applyAlignment="1">
      <alignment horizontal="right" vertical="top"/>
    </xf>
    <xf numFmtId="0" fontId="52" fillId="35" borderId="13" xfId="0" applyFont="1" applyFill="1" applyBorder="1" applyAlignment="1">
      <alignment horizontal="right" vertical="center"/>
    </xf>
    <xf numFmtId="4" fontId="52" fillId="35" borderId="13" xfId="0" applyNumberFormat="1" applyFont="1" applyFill="1" applyBorder="1" applyAlignment="1">
      <alignment horizontal="right" vertical="center"/>
    </xf>
    <xf numFmtId="0" fontId="53" fillId="0" borderId="0" xfId="0" applyFont="1"/>
    <xf numFmtId="4" fontId="51" fillId="0" borderId="0" xfId="0" applyNumberFormat="1" applyFont="1"/>
    <xf numFmtId="0" fontId="56" fillId="0" borderId="0" xfId="0" applyFont="1" applyAlignment="1">
      <alignment wrapText="1"/>
    </xf>
    <xf numFmtId="3" fontId="56" fillId="0" borderId="0" xfId="0" applyNumberFormat="1" applyFont="1"/>
    <xf numFmtId="4" fontId="53" fillId="0" borderId="0" xfId="0" applyNumberFormat="1" applyFont="1" applyAlignment="1">
      <alignment horizontal="right" vertical="top"/>
    </xf>
    <xf numFmtId="4" fontId="56" fillId="0" borderId="0" xfId="0" applyNumberFormat="1" applyFont="1" applyAlignment="1">
      <alignment horizontal="right" vertical="top"/>
    </xf>
    <xf numFmtId="4" fontId="56" fillId="0" borderId="0" xfId="0" applyNumberFormat="1" applyFont="1" applyAlignment="1">
      <alignment horizontal="left" vertical="top"/>
    </xf>
    <xf numFmtId="0" fontId="59" fillId="0" borderId="10" xfId="0" applyFont="1" applyBorder="1" applyAlignment="1">
      <alignment horizontal="center" vertical="top" wrapText="1"/>
    </xf>
    <xf numFmtId="3" fontId="59" fillId="0" borderId="13" xfId="0" applyNumberFormat="1" applyFont="1" applyBorder="1" applyAlignment="1">
      <alignment horizontal="center" vertical="top" wrapText="1"/>
    </xf>
    <xf numFmtId="0" fontId="61" fillId="0" borderId="33" xfId="0" applyFont="1" applyBorder="1" applyAlignment="1">
      <alignment vertical="top" wrapText="1"/>
    </xf>
    <xf numFmtId="0" fontId="61" fillId="0" borderId="33" xfId="0" applyFont="1" applyBorder="1" applyAlignment="1">
      <alignment vertical="top"/>
    </xf>
    <xf numFmtId="3" fontId="61" fillId="0" borderId="13" xfId="0" applyNumberFormat="1" applyFont="1" applyBorder="1" applyAlignment="1">
      <alignment vertical="top"/>
    </xf>
    <xf numFmtId="4" fontId="61" fillId="0" borderId="13" xfId="0" applyNumberFormat="1" applyFont="1" applyBorder="1" applyAlignment="1">
      <alignment vertical="top"/>
    </xf>
    <xf numFmtId="0" fontId="56" fillId="0" borderId="0" xfId="0" applyFont="1" applyAlignment="1">
      <alignment vertical="top"/>
    </xf>
    <xf numFmtId="0" fontId="61" fillId="0" borderId="34" xfId="0" applyFont="1" applyBorder="1" applyAlignment="1">
      <alignment vertical="top" wrapText="1"/>
    </xf>
    <xf numFmtId="0" fontId="62" fillId="35" borderId="33" xfId="0" applyFont="1" applyFill="1" applyBorder="1" applyAlignment="1">
      <alignment vertical="top"/>
    </xf>
    <xf numFmtId="0" fontId="62" fillId="35" borderId="37" xfId="0" applyFont="1" applyFill="1" applyBorder="1" applyAlignment="1">
      <alignment vertical="top"/>
    </xf>
    <xf numFmtId="3" fontId="62" fillId="35" borderId="13" xfId="0" applyNumberFormat="1" applyFont="1" applyFill="1" applyBorder="1" applyAlignment="1">
      <alignment vertical="top"/>
    </xf>
    <xf numFmtId="4" fontId="62" fillId="35" borderId="13" xfId="0" applyNumberFormat="1" applyFont="1" applyFill="1" applyBorder="1" applyAlignment="1">
      <alignment vertical="top"/>
    </xf>
    <xf numFmtId="0" fontId="58" fillId="0" borderId="0" xfId="0" applyFont="1"/>
    <xf numFmtId="0" fontId="59" fillId="0" borderId="41" xfId="0" applyFont="1" applyBorder="1" applyAlignment="1">
      <alignment vertical="top"/>
    </xf>
    <xf numFmtId="0" fontId="59" fillId="0" borderId="38" xfId="0" applyFont="1" applyBorder="1" applyAlignment="1">
      <alignment vertical="top"/>
    </xf>
    <xf numFmtId="3" fontId="59" fillId="0" borderId="13" xfId="0" applyNumberFormat="1" applyFont="1" applyBorder="1" applyAlignment="1">
      <alignment vertical="top"/>
    </xf>
    <xf numFmtId="4" fontId="59" fillId="0" borderId="13" xfId="0" applyNumberFormat="1" applyFont="1" applyBorder="1" applyAlignment="1">
      <alignment vertical="top"/>
    </xf>
    <xf numFmtId="3" fontId="48" fillId="0" borderId="0" xfId="0" applyNumberFormat="1" applyFont="1" applyFill="1"/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horizontal="left" vertical="top" wrapText="1"/>
    </xf>
    <xf numFmtId="3" fontId="56" fillId="0" borderId="0" xfId="0" applyNumberFormat="1" applyFont="1" applyAlignment="1">
      <alignment horizontal="center" vertical="top"/>
    </xf>
    <xf numFmtId="0" fontId="59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horizontal="center" vertical="top"/>
    </xf>
    <xf numFmtId="3" fontId="59" fillId="0" borderId="0" xfId="0" applyNumberFormat="1" applyFont="1" applyBorder="1" applyAlignment="1">
      <alignment horizontal="center" vertical="top"/>
    </xf>
    <xf numFmtId="4" fontId="59" fillId="0" borderId="0" xfId="0" applyNumberFormat="1" applyFont="1" applyBorder="1" applyAlignment="1">
      <alignment horizontal="center" vertical="top"/>
    </xf>
    <xf numFmtId="0" fontId="59" fillId="0" borderId="15" xfId="0" applyFont="1" applyBorder="1" applyAlignment="1">
      <alignment horizontal="center" vertical="top" wrapText="1"/>
    </xf>
    <xf numFmtId="0" fontId="61" fillId="0" borderId="33" xfId="0" applyFont="1" applyBorder="1" applyAlignment="1">
      <alignment horizontal="center" vertical="top"/>
    </xf>
    <xf numFmtId="0" fontId="61" fillId="0" borderId="34" xfId="0" applyFont="1" applyBorder="1" applyAlignment="1">
      <alignment horizontal="center" vertical="top"/>
    </xf>
    <xf numFmtId="0" fontId="62" fillId="34" borderId="33" xfId="0" applyFont="1" applyFill="1" applyBorder="1" applyAlignment="1">
      <alignment vertical="top"/>
    </xf>
    <xf numFmtId="0" fontId="62" fillId="34" borderId="37" xfId="0" applyFont="1" applyFill="1" applyBorder="1" applyAlignment="1">
      <alignment vertical="top"/>
    </xf>
    <xf numFmtId="3" fontId="62" fillId="34" borderId="13" xfId="0" applyNumberFormat="1" applyFont="1" applyFill="1" applyBorder="1" applyAlignment="1">
      <alignment vertical="top"/>
    </xf>
    <xf numFmtId="4" fontId="62" fillId="34" borderId="13" xfId="0" applyNumberFormat="1" applyFont="1" applyFill="1" applyBorder="1" applyAlignment="1">
      <alignment vertical="top"/>
    </xf>
    <xf numFmtId="0" fontId="56" fillId="0" borderId="0" xfId="0" applyFont="1" applyFill="1" applyAlignment="1">
      <alignment horizontal="center" vertical="top"/>
    </xf>
    <xf numFmtId="4" fontId="56" fillId="0" borderId="0" xfId="0" applyNumberFormat="1" applyFont="1" applyAlignment="1">
      <alignment horizontal="center" vertical="top"/>
    </xf>
    <xf numFmtId="0" fontId="47" fillId="0" borderId="0" xfId="0" applyFont="1" applyAlignment="1">
      <alignment horizontal="center" vertical="top"/>
    </xf>
    <xf numFmtId="0" fontId="56" fillId="0" borderId="42" xfId="0" applyFont="1" applyBorder="1" applyAlignment="1">
      <alignment horizontal="center" vertical="top"/>
    </xf>
    <xf numFmtId="0" fontId="56" fillId="0" borderId="33" xfId="0" applyFont="1" applyBorder="1" applyAlignment="1">
      <alignment vertical="top"/>
    </xf>
    <xf numFmtId="3" fontId="56" fillId="0" borderId="13" xfId="0" applyNumberFormat="1" applyFont="1" applyBorder="1" applyAlignment="1">
      <alignment vertical="top"/>
    </xf>
    <xf numFmtId="4" fontId="56" fillId="0" borderId="13" xfId="0" applyNumberFormat="1" applyFont="1" applyBorder="1" applyAlignment="1">
      <alignment vertical="top"/>
    </xf>
    <xf numFmtId="0" fontId="56" fillId="0" borderId="43" xfId="0" applyFont="1" applyBorder="1" applyAlignment="1">
      <alignment horizontal="center" vertical="top"/>
    </xf>
    <xf numFmtId="0" fontId="59" fillId="34" borderId="33" xfId="0" applyFont="1" applyFill="1" applyBorder="1" applyAlignment="1">
      <alignment vertical="top"/>
    </xf>
    <xf numFmtId="0" fontId="59" fillId="34" borderId="37" xfId="0" applyFont="1" applyFill="1" applyBorder="1" applyAlignment="1">
      <alignment vertical="top"/>
    </xf>
    <xf numFmtId="3" fontId="59" fillId="34" borderId="13" xfId="0" applyNumberFormat="1" applyFont="1" applyFill="1" applyBorder="1" applyAlignment="1">
      <alignment vertical="top"/>
    </xf>
    <xf numFmtId="4" fontId="59" fillId="34" borderId="13" xfId="0" applyNumberFormat="1" applyFont="1" applyFill="1" applyBorder="1" applyAlignment="1">
      <alignment vertical="top"/>
    </xf>
    <xf numFmtId="3" fontId="59" fillId="34" borderId="14" xfId="0" applyNumberFormat="1" applyFont="1" applyFill="1" applyBorder="1" applyAlignment="1">
      <alignment vertical="top"/>
    </xf>
    <xf numFmtId="4" fontId="59" fillId="34" borderId="14" xfId="0" applyNumberFormat="1" applyFont="1" applyFill="1" applyBorder="1" applyAlignment="1">
      <alignment vertical="top"/>
    </xf>
    <xf numFmtId="3" fontId="59" fillId="35" borderId="13" xfId="0" applyNumberFormat="1" applyFont="1" applyFill="1" applyBorder="1" applyAlignment="1">
      <alignment vertical="top"/>
    </xf>
    <xf numFmtId="4" fontId="59" fillId="35" borderId="13" xfId="0" applyNumberFormat="1" applyFont="1" applyFill="1" applyBorder="1" applyAlignment="1">
      <alignment vertical="top"/>
    </xf>
    <xf numFmtId="0" fontId="56" fillId="0" borderId="0" xfId="0" applyFont="1" applyAlignment="1">
      <alignment horizontal="center" vertical="top" wrapText="1"/>
    </xf>
    <xf numFmtId="0" fontId="56" fillId="0" borderId="0" xfId="0" applyFont="1" applyAlignment="1">
      <alignment horizontal="right" vertical="top"/>
    </xf>
    <xf numFmtId="0" fontId="59" fillId="0" borderId="0" xfId="0" applyFont="1" applyBorder="1" applyAlignment="1">
      <alignment vertical="top" wrapText="1"/>
    </xf>
    <xf numFmtId="3" fontId="59" fillId="0" borderId="14" xfId="0" applyNumberFormat="1" applyFont="1" applyBorder="1" applyAlignment="1">
      <alignment horizontal="center" vertical="top" wrapText="1"/>
    </xf>
    <xf numFmtId="4" fontId="59" fillId="0" borderId="14" xfId="0" applyNumberFormat="1" applyFont="1" applyBorder="1" applyAlignment="1">
      <alignment horizontal="center" vertical="top" wrapText="1"/>
    </xf>
    <xf numFmtId="0" fontId="56" fillId="0" borderId="14" xfId="0" applyFont="1" applyBorder="1" applyAlignment="1">
      <alignment horizontal="center" vertical="top"/>
    </xf>
    <xf numFmtId="0" fontId="56" fillId="0" borderId="44" xfId="0" applyFont="1" applyBorder="1" applyAlignment="1">
      <alignment horizontal="center" vertical="top"/>
    </xf>
    <xf numFmtId="0" fontId="56" fillId="0" borderId="45" xfId="0" applyFont="1" applyBorder="1" applyAlignment="1">
      <alignment horizontal="center" vertical="top"/>
    </xf>
    <xf numFmtId="0" fontId="56" fillId="0" borderId="46" xfId="0" applyFont="1" applyBorder="1" applyAlignment="1">
      <alignment horizontal="center" vertical="top"/>
    </xf>
    <xf numFmtId="0" fontId="59" fillId="34" borderId="37" xfId="0" applyFont="1" applyFill="1" applyBorder="1" applyAlignment="1">
      <alignment vertical="top" wrapText="1"/>
    </xf>
    <xf numFmtId="0" fontId="56" fillId="0" borderId="47" xfId="0" applyFont="1" applyBorder="1" applyAlignment="1">
      <alignment horizontal="center" vertical="top"/>
    </xf>
    <xf numFmtId="0" fontId="56" fillId="0" borderId="48" xfId="0" applyFont="1" applyBorder="1" applyAlignment="1">
      <alignment horizontal="center" vertical="top"/>
    </xf>
    <xf numFmtId="0" fontId="56" fillId="0" borderId="49" xfId="0" applyFont="1" applyBorder="1" applyAlignment="1">
      <alignment horizontal="center" vertical="top"/>
    </xf>
    <xf numFmtId="0" fontId="59" fillId="35" borderId="10" xfId="0" applyFont="1" applyFill="1" applyBorder="1" applyAlignment="1">
      <alignment horizontal="left" vertical="top"/>
    </xf>
    <xf numFmtId="0" fontId="0" fillId="35" borderId="11" xfId="0" applyFill="1" applyBorder="1" applyAlignment="1">
      <alignment horizontal="left" vertical="top"/>
    </xf>
    <xf numFmtId="0" fontId="0" fillId="35" borderId="12" xfId="0" applyFill="1" applyBorder="1" applyAlignment="1">
      <alignment horizontal="left" vertical="top" wrapText="1"/>
    </xf>
    <xf numFmtId="0" fontId="56" fillId="0" borderId="15" xfId="0" applyFont="1" applyBorder="1" applyAlignment="1">
      <alignment horizontal="center" vertical="top"/>
    </xf>
    <xf numFmtId="0" fontId="56" fillId="0" borderId="50" xfId="0" applyFont="1" applyBorder="1"/>
    <xf numFmtId="0" fontId="56" fillId="0" borderId="34" xfId="0" applyFont="1" applyBorder="1" applyAlignment="1">
      <alignment horizontal="center" vertical="top"/>
    </xf>
    <xf numFmtId="0" fontId="56" fillId="0" borderId="0" xfId="0" applyFont="1" applyAlignment="1">
      <alignment horizontal="center"/>
    </xf>
    <xf numFmtId="0" fontId="56" fillId="0" borderId="50" xfId="0" applyFont="1" applyBorder="1" applyAlignment="1">
      <alignment horizontal="center"/>
    </xf>
    <xf numFmtId="0" fontId="56" fillId="0" borderId="51" xfId="0" applyFont="1" applyBorder="1" applyAlignment="1">
      <alignment horizontal="center"/>
    </xf>
    <xf numFmtId="0" fontId="56" fillId="33" borderId="19" xfId="0" applyFont="1" applyFill="1" applyBorder="1" applyAlignment="1">
      <alignment horizontal="center"/>
    </xf>
    <xf numFmtId="0" fontId="48" fillId="0" borderId="0" xfId="0" applyFont="1" applyAlignment="1">
      <alignment horizontal="center"/>
    </xf>
    <xf numFmtId="0" fontId="56" fillId="0" borderId="0" xfId="0" applyFont="1" applyAlignment="1">
      <alignment horizontal="center" wrapText="1"/>
    </xf>
    <xf numFmtId="3" fontId="59" fillId="0" borderId="13" xfId="0" applyNumberFormat="1" applyFont="1" applyFill="1" applyBorder="1" applyAlignment="1">
      <alignment horizontal="center" vertical="top" wrapText="1"/>
    </xf>
    <xf numFmtId="4" fontId="59" fillId="0" borderId="13" xfId="0" applyNumberFormat="1" applyFont="1" applyFill="1" applyBorder="1" applyAlignment="1">
      <alignment horizontal="center" vertical="top" wrapText="1"/>
    </xf>
    <xf numFmtId="0" fontId="64" fillId="0" borderId="13" xfId="0" applyFont="1" applyFill="1" applyBorder="1" applyAlignment="1">
      <alignment horizontal="center" vertical="top" wrapText="1"/>
    </xf>
    <xf numFmtId="0" fontId="56" fillId="0" borderId="33" xfId="0" applyFont="1" applyBorder="1" applyAlignment="1">
      <alignment horizontal="center"/>
    </xf>
    <xf numFmtId="0" fontId="56" fillId="0" borderId="33" xfId="0" applyFont="1" applyBorder="1"/>
    <xf numFmtId="0" fontId="56" fillId="0" borderId="33" xfId="0" applyNumberFormat="1" applyFont="1" applyBorder="1" applyAlignment="1">
      <alignment wrapText="1"/>
    </xf>
    <xf numFmtId="4" fontId="56" fillId="0" borderId="13" xfId="0" applyNumberFormat="1" applyFont="1" applyBorder="1" applyAlignment="1">
      <alignment wrapText="1"/>
    </xf>
    <xf numFmtId="4" fontId="56" fillId="0" borderId="44" xfId="0" applyNumberFormat="1" applyFont="1" applyBorder="1" applyAlignment="1">
      <alignment wrapText="1"/>
    </xf>
    <xf numFmtId="0" fontId="59" fillId="34" borderId="38" xfId="0" applyFont="1" applyFill="1" applyBorder="1"/>
    <xf numFmtId="0" fontId="59" fillId="34" borderId="41" xfId="0" applyNumberFormat="1" applyFont="1" applyFill="1" applyBorder="1" applyAlignment="1">
      <alignment wrapText="1"/>
    </xf>
    <xf numFmtId="4" fontId="59" fillId="34" borderId="13" xfId="0" applyNumberFormat="1" applyFont="1" applyFill="1" applyBorder="1" applyAlignment="1">
      <alignment wrapText="1"/>
    </xf>
    <xf numFmtId="4" fontId="59" fillId="34" borderId="52" xfId="0" applyNumberFormat="1" applyFont="1" applyFill="1" applyBorder="1" applyAlignment="1">
      <alignment wrapText="1"/>
    </xf>
    <xf numFmtId="0" fontId="48" fillId="0" borderId="0" xfId="0" applyFont="1" applyAlignment="1">
      <alignment horizontal="center" wrapText="1"/>
    </xf>
    <xf numFmtId="0" fontId="56" fillId="0" borderId="33" xfId="0" applyFont="1" applyFill="1" applyBorder="1" applyAlignment="1">
      <alignment horizontal="center"/>
    </xf>
    <xf numFmtId="0" fontId="56" fillId="0" borderId="33" xfId="0" applyFont="1" applyFill="1" applyBorder="1"/>
    <xf numFmtId="0" fontId="17" fillId="0" borderId="0" xfId="0" applyFont="1" applyAlignment="1">
      <alignment horizontal="center" vertical="top" wrapText="1"/>
    </xf>
    <xf numFmtId="0" fontId="21" fillId="0" borderId="13" xfId="0" applyFont="1" applyBorder="1" applyAlignment="1">
      <alignment horizontal="center" vertical="top"/>
    </xf>
    <xf numFmtId="0" fontId="21" fillId="33" borderId="14" xfId="0" applyFont="1" applyFill="1" applyBorder="1" applyAlignment="1">
      <alignment horizontal="left" vertical="top" wrapText="1"/>
    </xf>
    <xf numFmtId="0" fontId="21" fillId="33" borderId="16" xfId="0" applyFont="1" applyFill="1" applyBorder="1" applyAlignment="1">
      <alignment horizontal="left" vertical="top" wrapText="1"/>
    </xf>
    <xf numFmtId="0" fontId="21" fillId="33" borderId="18" xfId="0" applyFont="1" applyFill="1" applyBorder="1" applyAlignment="1">
      <alignment horizontal="left" vertical="top" wrapText="1"/>
    </xf>
    <xf numFmtId="0" fontId="20" fillId="35" borderId="10" xfId="0" applyFont="1" applyFill="1" applyBorder="1" applyAlignment="1">
      <alignment horizontal="left" vertical="center"/>
    </xf>
    <xf numFmtId="0" fontId="20" fillId="35" borderId="11" xfId="0" applyFont="1" applyFill="1" applyBorder="1" applyAlignment="1">
      <alignment horizontal="left" vertical="center"/>
    </xf>
    <xf numFmtId="3" fontId="20" fillId="0" borderId="20" xfId="1" applyNumberFormat="1" applyFont="1" applyFill="1" applyBorder="1" applyAlignment="1">
      <alignment horizontal="left" vertical="center"/>
    </xf>
    <xf numFmtId="3" fontId="20" fillId="0" borderId="21" xfId="1" applyNumberFormat="1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top"/>
    </xf>
    <xf numFmtId="0" fontId="21" fillId="0" borderId="16" xfId="0" applyFont="1" applyBorder="1" applyAlignment="1">
      <alignment horizontal="center" vertical="top"/>
    </xf>
    <xf numFmtId="0" fontId="21" fillId="0" borderId="18" xfId="0" applyFont="1" applyBorder="1" applyAlignment="1">
      <alignment horizontal="center" vertical="top"/>
    </xf>
    <xf numFmtId="0" fontId="21" fillId="0" borderId="14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3" fontId="20" fillId="0" borderId="20" xfId="1" applyNumberFormat="1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left" vertical="top"/>
    </xf>
    <xf numFmtId="0" fontId="21" fillId="33" borderId="16" xfId="0" applyFont="1" applyFill="1" applyBorder="1" applyAlignment="1">
      <alignment horizontal="left" vertical="top"/>
    </xf>
    <xf numFmtId="0" fontId="21" fillId="0" borderId="15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center" vertical="top"/>
    </xf>
    <xf numFmtId="0" fontId="21" fillId="0" borderId="19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19" xfId="0" applyFont="1" applyBorder="1" applyAlignment="1">
      <alignment horizontal="left" vertical="top" wrapText="1"/>
    </xf>
    <xf numFmtId="0" fontId="21" fillId="33" borderId="15" xfId="0" applyFont="1" applyFill="1" applyBorder="1" applyAlignment="1">
      <alignment horizontal="left" vertical="top" wrapText="1"/>
    </xf>
    <xf numFmtId="0" fontId="21" fillId="33" borderId="19" xfId="0" applyFont="1" applyFill="1" applyBorder="1" applyAlignment="1">
      <alignment horizontal="left" vertical="top" wrapText="1"/>
    </xf>
    <xf numFmtId="0" fontId="21" fillId="33" borderId="17" xfId="0" applyFont="1" applyFill="1" applyBorder="1" applyAlignment="1">
      <alignment horizontal="left" vertical="top" wrapText="1"/>
    </xf>
    <xf numFmtId="0" fontId="50" fillId="0" borderId="0" xfId="0" applyFont="1" applyAlignment="1">
      <alignment horizontal="center" wrapText="1"/>
    </xf>
    <xf numFmtId="0" fontId="53" fillId="0" borderId="14" xfId="0" applyFont="1" applyBorder="1" applyAlignment="1">
      <alignment horizontal="center" vertical="top"/>
    </xf>
    <xf numFmtId="0" fontId="53" fillId="0" borderId="16" xfId="0" applyFont="1" applyBorder="1" applyAlignment="1">
      <alignment horizontal="center" vertical="top"/>
    </xf>
    <xf numFmtId="0" fontId="53" fillId="0" borderId="18" xfId="0" applyFont="1" applyBorder="1" applyAlignment="1">
      <alignment horizontal="center" vertical="top"/>
    </xf>
    <xf numFmtId="0" fontId="53" fillId="0" borderId="14" xfId="0" applyFont="1" applyBorder="1" applyAlignment="1">
      <alignment horizontal="left" vertical="top" wrapText="1"/>
    </xf>
    <xf numFmtId="0" fontId="53" fillId="0" borderId="16" xfId="0" applyFont="1" applyBorder="1" applyAlignment="1">
      <alignment horizontal="left" vertical="top" wrapText="1"/>
    </xf>
    <xf numFmtId="0" fontId="53" fillId="0" borderId="18" xfId="0" applyFont="1" applyBorder="1" applyAlignment="1">
      <alignment horizontal="left" vertical="top" wrapText="1"/>
    </xf>
    <xf numFmtId="0" fontId="53" fillId="0" borderId="15" xfId="0" applyFont="1" applyFill="1" applyBorder="1" applyAlignment="1">
      <alignment horizontal="left" vertical="top"/>
    </xf>
    <xf numFmtId="0" fontId="53" fillId="0" borderId="19" xfId="0" applyFont="1" applyFill="1" applyBorder="1" applyAlignment="1">
      <alignment horizontal="left" vertical="top"/>
    </xf>
    <xf numFmtId="0" fontId="53" fillId="0" borderId="17" xfId="0" applyFont="1" applyFill="1" applyBorder="1" applyAlignment="1">
      <alignment horizontal="left" vertical="top"/>
    </xf>
    <xf numFmtId="0" fontId="52" fillId="58" borderId="10" xfId="0" applyFont="1" applyFill="1" applyBorder="1" applyAlignment="1">
      <alignment horizontal="left"/>
    </xf>
    <xf numFmtId="0" fontId="52" fillId="58" borderId="12" xfId="0" applyFont="1" applyFill="1" applyBorder="1" applyAlignment="1">
      <alignment horizontal="left"/>
    </xf>
    <xf numFmtId="0" fontId="52" fillId="58" borderId="13" xfId="0" applyFont="1" applyFill="1" applyBorder="1" applyAlignment="1">
      <alignment horizontal="left"/>
    </xf>
    <xf numFmtId="0" fontId="53" fillId="0" borderId="14" xfId="0" applyFont="1" applyBorder="1" applyAlignment="1">
      <alignment horizontal="left" vertical="top"/>
    </xf>
    <xf numFmtId="0" fontId="53" fillId="0" borderId="16" xfId="0" applyFont="1" applyBorder="1" applyAlignment="1">
      <alignment horizontal="left" vertical="top"/>
    </xf>
    <xf numFmtId="0" fontId="53" fillId="0" borderId="18" xfId="0" applyFont="1" applyBorder="1" applyAlignment="1">
      <alignment horizontal="left" vertical="top"/>
    </xf>
    <xf numFmtId="0" fontId="53" fillId="0" borderId="14" xfId="0" applyFont="1" applyFill="1" applyBorder="1" applyAlignment="1">
      <alignment horizontal="left" vertical="top" wrapText="1"/>
    </xf>
    <xf numFmtId="0" fontId="53" fillId="0" borderId="16" xfId="0" applyFont="1" applyFill="1" applyBorder="1" applyAlignment="1">
      <alignment horizontal="left" vertical="top" wrapText="1"/>
    </xf>
    <xf numFmtId="0" fontId="53" fillId="0" borderId="18" xfId="0" applyFont="1" applyFill="1" applyBorder="1" applyAlignment="1">
      <alignment horizontal="left" vertical="top" wrapText="1"/>
    </xf>
    <xf numFmtId="0" fontId="53" fillId="0" borderId="14" xfId="0" applyFont="1" applyFill="1" applyBorder="1" applyAlignment="1">
      <alignment horizontal="left" vertical="top"/>
    </xf>
    <xf numFmtId="0" fontId="53" fillId="0" borderId="16" xfId="0" applyFont="1" applyFill="1" applyBorder="1" applyAlignment="1">
      <alignment horizontal="left" vertical="top"/>
    </xf>
    <xf numFmtId="0" fontId="50" fillId="0" borderId="0" xfId="0" applyFont="1" applyAlignment="1">
      <alignment horizontal="center"/>
    </xf>
    <xf numFmtId="0" fontId="53" fillId="0" borderId="14" xfId="0" applyFont="1" applyFill="1" applyBorder="1" applyAlignment="1">
      <alignment horizontal="center" vertical="top" wrapText="1"/>
    </xf>
    <xf numFmtId="0" fontId="53" fillId="0" borderId="16" xfId="0" applyFont="1" applyFill="1" applyBorder="1" applyAlignment="1">
      <alignment horizontal="center" vertical="top" wrapText="1"/>
    </xf>
    <xf numFmtId="0" fontId="53" fillId="0" borderId="18" xfId="0" applyFont="1" applyFill="1" applyBorder="1" applyAlignment="1">
      <alignment horizontal="center" vertical="top" wrapText="1"/>
    </xf>
    <xf numFmtId="0" fontId="52" fillId="35" borderId="13" xfId="0" applyFont="1" applyFill="1" applyBorder="1" applyAlignment="1">
      <alignment horizontal="left"/>
    </xf>
    <xf numFmtId="0" fontId="58" fillId="0" borderId="0" xfId="0" applyFont="1" applyBorder="1" applyAlignment="1">
      <alignment horizontal="center" vertical="top" wrapText="1"/>
    </xf>
    <xf numFmtId="0" fontId="62" fillId="35" borderId="38" xfId="0" applyFont="1" applyFill="1" applyBorder="1" applyAlignment="1">
      <alignment horizontal="left" vertical="top" wrapText="1"/>
    </xf>
    <xf numFmtId="0" fontId="62" fillId="35" borderId="39" xfId="0" applyFont="1" applyFill="1" applyBorder="1" applyAlignment="1">
      <alignment horizontal="left" vertical="top" wrapText="1"/>
    </xf>
    <xf numFmtId="0" fontId="62" fillId="35" borderId="40" xfId="0" applyFont="1" applyFill="1" applyBorder="1" applyAlignment="1">
      <alignment horizontal="left" vertical="top" wrapText="1"/>
    </xf>
    <xf numFmtId="0" fontId="59" fillId="35" borderId="10" xfId="0" applyFont="1" applyFill="1" applyBorder="1" applyAlignment="1">
      <alignment horizontal="left" vertical="top" wrapText="1"/>
    </xf>
    <xf numFmtId="0" fontId="48" fillId="0" borderId="11" xfId="0" applyFont="1" applyBorder="1" applyAlignment="1">
      <alignment horizontal="left" vertical="top"/>
    </xf>
    <xf numFmtId="0" fontId="48" fillId="0" borderId="12" xfId="0" applyFont="1" applyBorder="1" applyAlignment="1">
      <alignment horizontal="left" vertical="top"/>
    </xf>
    <xf numFmtId="0" fontId="56" fillId="0" borderId="14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6" xfId="0" applyBorder="1" applyAlignment="1"/>
    <xf numFmtId="0" fontId="63" fillId="0" borderId="0" xfId="0" applyFont="1" applyBorder="1" applyAlignment="1">
      <alignment horizontal="center" vertical="top"/>
    </xf>
    <xf numFmtId="0" fontId="63" fillId="0" borderId="0" xfId="0" applyFont="1" applyBorder="1" applyAlignment="1">
      <alignment horizontal="center" vertical="top" wrapText="1"/>
    </xf>
    <xf numFmtId="0" fontId="59" fillId="35" borderId="10" xfId="0" applyFont="1" applyFill="1" applyBorder="1" applyAlignment="1">
      <alignment horizontal="left" vertical="top"/>
    </xf>
    <xf numFmtId="0" fontId="15" fillId="35" borderId="11" xfId="0" applyFont="1" applyFill="1" applyBorder="1" applyAlignment="1">
      <alignment horizontal="left" vertical="top"/>
    </xf>
    <xf numFmtId="0" fontId="15" fillId="35" borderId="12" xfId="0" applyFont="1" applyFill="1" applyBorder="1" applyAlignment="1">
      <alignment horizontal="left" vertical="top"/>
    </xf>
    <xf numFmtId="0" fontId="63" fillId="0" borderId="0" xfId="0" applyFont="1" applyAlignment="1">
      <alignment horizontal="center" wrapText="1"/>
    </xf>
    <xf numFmtId="0" fontId="59" fillId="35" borderId="10" xfId="0" applyFont="1" applyFill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</cellXfs>
  <cellStyles count="12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" xfId="121" builtinId="5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K97"/>
  <sheetViews>
    <sheetView tabSelected="1" zoomScale="70" zoomScaleNormal="70" workbookViewId="0">
      <selection activeCell="C18" sqref="C18:C46"/>
    </sheetView>
  </sheetViews>
  <sheetFormatPr defaultRowHeight="15" outlineLevelRow="1" outlineLevelCol="1" x14ac:dyDescent="0.25"/>
  <cols>
    <col min="1" max="1" width="5.140625" style="1" customWidth="1"/>
    <col min="2" max="2" width="14" style="1" customWidth="1"/>
    <col min="3" max="3" width="35.140625" style="1" customWidth="1"/>
    <col min="4" max="4" width="33.42578125" style="1" customWidth="1"/>
    <col min="5" max="6" width="9.140625" style="1"/>
    <col min="7" max="7" width="18.85546875" style="2" customWidth="1"/>
    <col min="8" max="9" width="22.7109375" style="1" hidden="1" customWidth="1" outlineLevel="1"/>
    <col min="10" max="10" width="20.42578125" style="1" customWidth="1" collapsed="1"/>
    <col min="11" max="11" width="22.7109375" style="1" customWidth="1"/>
    <col min="12" max="16384" width="9.140625" style="1"/>
  </cols>
  <sheetData>
    <row r="2" spans="1:11" ht="15.75" x14ac:dyDescent="0.25">
      <c r="K2" s="54" t="s">
        <v>44</v>
      </c>
    </row>
    <row r="3" spans="1:11" ht="15.75" x14ac:dyDescent="0.25">
      <c r="K3" s="54" t="s">
        <v>45</v>
      </c>
    </row>
    <row r="4" spans="1:11" ht="15.75" x14ac:dyDescent="0.25">
      <c r="K4" s="54" t="s">
        <v>46</v>
      </c>
    </row>
    <row r="5" spans="1:11" ht="15.75" x14ac:dyDescent="0.25">
      <c r="K5" s="54" t="s">
        <v>47</v>
      </c>
    </row>
    <row r="6" spans="1:11" ht="15.75" x14ac:dyDescent="0.25">
      <c r="K6" s="55" t="s">
        <v>516</v>
      </c>
    </row>
    <row r="8" spans="1:11" ht="20.25" customHeight="1" x14ac:dyDescent="0.25">
      <c r="A8" s="262" t="s">
        <v>48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</row>
    <row r="10" spans="1:11" ht="16.5" x14ac:dyDescent="0.25">
      <c r="A10" s="3" t="s">
        <v>0</v>
      </c>
      <c r="B10" s="3"/>
      <c r="C10" s="3"/>
      <c r="D10" s="3"/>
    </row>
    <row r="11" spans="1:11" ht="78.75" x14ac:dyDescent="0.25">
      <c r="A11" s="4" t="s">
        <v>1</v>
      </c>
      <c r="B11" s="4" t="s">
        <v>2</v>
      </c>
      <c r="C11" s="5" t="s">
        <v>3</v>
      </c>
      <c r="D11" s="5" t="s">
        <v>4</v>
      </c>
      <c r="E11" s="6" t="s">
        <v>5</v>
      </c>
      <c r="F11" s="6" t="s">
        <v>6</v>
      </c>
      <c r="G11" s="6" t="s">
        <v>11</v>
      </c>
      <c r="H11" s="7" t="s">
        <v>49</v>
      </c>
      <c r="I11" s="7" t="s">
        <v>8</v>
      </c>
      <c r="J11" s="7" t="s">
        <v>9</v>
      </c>
      <c r="K11" s="7" t="s">
        <v>10</v>
      </c>
    </row>
    <row r="12" spans="1:11" ht="15.75" x14ac:dyDescent="0.25">
      <c r="A12" s="271">
        <v>1</v>
      </c>
      <c r="B12" s="271">
        <v>4585</v>
      </c>
      <c r="C12" s="274" t="s">
        <v>12</v>
      </c>
      <c r="D12" s="8" t="s">
        <v>13</v>
      </c>
      <c r="E12" s="9">
        <v>26</v>
      </c>
      <c r="F12" s="9" t="s">
        <v>14</v>
      </c>
      <c r="G12" s="10">
        <v>5</v>
      </c>
      <c r="H12" s="11">
        <v>124533</v>
      </c>
      <c r="I12" s="11">
        <v>0.26</v>
      </c>
      <c r="J12" s="11">
        <f>ROUND(H12*(1.07*I12+(1-I12)),2)</f>
        <v>126799.5</v>
      </c>
      <c r="K12" s="11">
        <f>G12*J12</f>
        <v>633997.5</v>
      </c>
    </row>
    <row r="13" spans="1:11" ht="15.75" x14ac:dyDescent="0.25">
      <c r="A13" s="272"/>
      <c r="B13" s="272"/>
      <c r="C13" s="275"/>
      <c r="D13" s="12"/>
      <c r="E13" s="9">
        <v>27</v>
      </c>
      <c r="F13" s="9" t="s">
        <v>14</v>
      </c>
      <c r="G13" s="10">
        <v>5</v>
      </c>
      <c r="H13" s="11">
        <v>74079</v>
      </c>
      <c r="I13" s="11">
        <v>0.2</v>
      </c>
      <c r="J13" s="11">
        <f>ROUND(H13*(1.07*I13+(1-I13)),2)</f>
        <v>75116.11</v>
      </c>
      <c r="K13" s="11">
        <f>G13*J13</f>
        <v>375580.55</v>
      </c>
    </row>
    <row r="14" spans="1:11" ht="15.75" x14ac:dyDescent="0.25">
      <c r="A14" s="273"/>
      <c r="B14" s="273"/>
      <c r="C14" s="276"/>
      <c r="D14" s="13" t="s">
        <v>15</v>
      </c>
      <c r="E14" s="14"/>
      <c r="F14" s="15"/>
      <c r="G14" s="16">
        <f>SUM(G12:G13)</f>
        <v>10</v>
      </c>
      <c r="H14" s="17"/>
      <c r="I14" s="17"/>
      <c r="J14" s="17"/>
      <c r="K14" s="17">
        <f>SUM(K12:K13)</f>
        <v>1009578.05</v>
      </c>
    </row>
    <row r="15" spans="1:11" ht="15.75" x14ac:dyDescent="0.25">
      <c r="A15" s="271">
        <v>2</v>
      </c>
      <c r="B15" s="271">
        <v>4588</v>
      </c>
      <c r="C15" s="280" t="s">
        <v>16</v>
      </c>
      <c r="D15" s="286" t="s">
        <v>17</v>
      </c>
      <c r="E15" s="10">
        <v>29</v>
      </c>
      <c r="F15" s="10" t="s">
        <v>14</v>
      </c>
      <c r="G15" s="10">
        <v>252</v>
      </c>
      <c r="H15" s="11">
        <v>66386</v>
      </c>
      <c r="I15" s="11">
        <v>0.35</v>
      </c>
      <c r="J15" s="11">
        <f t="shared" ref="J15:J16" si="0">ROUND(H15*(1.07*I15+(1-I15)),2)</f>
        <v>68012.460000000006</v>
      </c>
      <c r="K15" s="11">
        <f>G15*J15</f>
        <v>17139139.920000002</v>
      </c>
    </row>
    <row r="16" spans="1:11" ht="15.75" x14ac:dyDescent="0.25">
      <c r="A16" s="272"/>
      <c r="B16" s="272"/>
      <c r="C16" s="285"/>
      <c r="D16" s="287"/>
      <c r="E16" s="10">
        <v>30</v>
      </c>
      <c r="F16" s="10" t="s">
        <v>14</v>
      </c>
      <c r="G16" s="10">
        <v>15</v>
      </c>
      <c r="H16" s="11">
        <v>96505</v>
      </c>
      <c r="I16" s="11">
        <v>0.34</v>
      </c>
      <c r="J16" s="11">
        <f t="shared" si="0"/>
        <v>98801.82</v>
      </c>
      <c r="K16" s="11">
        <f>G16*J16</f>
        <v>1482027.3</v>
      </c>
    </row>
    <row r="17" spans="1:11" ht="15.75" x14ac:dyDescent="0.25">
      <c r="A17" s="273"/>
      <c r="B17" s="273"/>
      <c r="C17" s="281"/>
      <c r="D17" s="13" t="s">
        <v>15</v>
      </c>
      <c r="E17" s="14"/>
      <c r="F17" s="15"/>
      <c r="G17" s="16">
        <f>SUM(G15:G16)</f>
        <v>267</v>
      </c>
      <c r="H17" s="17"/>
      <c r="I17" s="17"/>
      <c r="J17" s="17"/>
      <c r="K17" s="17">
        <f>SUM(K15:K16)</f>
        <v>18621167.220000003</v>
      </c>
    </row>
    <row r="18" spans="1:11" ht="15.75" x14ac:dyDescent="0.25">
      <c r="A18" s="271">
        <v>3</v>
      </c>
      <c r="B18" s="271">
        <v>4591</v>
      </c>
      <c r="C18" s="280" t="s">
        <v>19</v>
      </c>
      <c r="D18" s="18" t="s">
        <v>20</v>
      </c>
      <c r="E18" s="10">
        <v>1</v>
      </c>
      <c r="F18" s="10" t="s">
        <v>14</v>
      </c>
      <c r="G18" s="10">
        <v>41</v>
      </c>
      <c r="H18" s="11">
        <v>182526</v>
      </c>
      <c r="I18" s="11">
        <v>0.2</v>
      </c>
      <c r="J18" s="11">
        <f>ROUND(H18*(1.07*I18+(1-I18)),2)</f>
        <v>185081.36</v>
      </c>
      <c r="K18" s="11">
        <f>G18*J18</f>
        <v>7588335.7599999998</v>
      </c>
    </row>
    <row r="19" spans="1:11" ht="15.75" x14ac:dyDescent="0.25">
      <c r="A19" s="272"/>
      <c r="B19" s="272"/>
      <c r="C19" s="285"/>
      <c r="D19" s="19"/>
      <c r="E19" s="10">
        <v>2</v>
      </c>
      <c r="F19" s="10" t="s">
        <v>14</v>
      </c>
      <c r="G19" s="20">
        <v>10</v>
      </c>
      <c r="H19" s="21">
        <v>196459</v>
      </c>
      <c r="I19" s="21">
        <v>0.26</v>
      </c>
      <c r="J19" s="21">
        <f t="shared" ref="J19:J45" si="1">ROUND(H19*(1.07*I19+(1-I19)),2)</f>
        <v>200034.55</v>
      </c>
      <c r="K19" s="21">
        <f t="shared" ref="K19:K22" si="2">G19*J19</f>
        <v>2000345.5</v>
      </c>
    </row>
    <row r="20" spans="1:11" ht="15.75" x14ac:dyDescent="0.25">
      <c r="A20" s="272"/>
      <c r="B20" s="272"/>
      <c r="C20" s="285"/>
      <c r="D20" s="18" t="s">
        <v>21</v>
      </c>
      <c r="E20" s="10">
        <v>3</v>
      </c>
      <c r="F20" s="10" t="s">
        <v>14</v>
      </c>
      <c r="G20" s="10">
        <v>1</v>
      </c>
      <c r="H20" s="11">
        <v>140072</v>
      </c>
      <c r="I20" s="11">
        <v>0.33</v>
      </c>
      <c r="J20" s="11">
        <f t="shared" si="1"/>
        <v>143307.66</v>
      </c>
      <c r="K20" s="11">
        <f t="shared" si="2"/>
        <v>143307.66</v>
      </c>
    </row>
    <row r="21" spans="1:11" ht="15.75" x14ac:dyDescent="0.25">
      <c r="A21" s="272"/>
      <c r="B21" s="272"/>
      <c r="C21" s="285"/>
      <c r="D21" s="19"/>
      <c r="E21" s="10">
        <v>4</v>
      </c>
      <c r="F21" s="10" t="s">
        <v>14</v>
      </c>
      <c r="G21" s="10">
        <v>3</v>
      </c>
      <c r="H21" s="11">
        <v>212352</v>
      </c>
      <c r="I21" s="11">
        <v>0.39</v>
      </c>
      <c r="J21" s="11">
        <f t="shared" si="1"/>
        <v>218149.21</v>
      </c>
      <c r="K21" s="11">
        <f t="shared" si="2"/>
        <v>654447.63</v>
      </c>
    </row>
    <row r="22" spans="1:11" ht="15.75" x14ac:dyDescent="0.25">
      <c r="A22" s="272"/>
      <c r="B22" s="272"/>
      <c r="C22" s="285"/>
      <c r="D22" s="22" t="s">
        <v>22</v>
      </c>
      <c r="E22" s="10">
        <v>5</v>
      </c>
      <c r="F22" s="10" t="s">
        <v>14</v>
      </c>
      <c r="G22" s="10">
        <v>170</v>
      </c>
      <c r="H22" s="11">
        <v>146554</v>
      </c>
      <c r="I22" s="11">
        <v>0.22</v>
      </c>
      <c r="J22" s="11">
        <f t="shared" si="1"/>
        <v>148810.93</v>
      </c>
      <c r="K22" s="11">
        <f t="shared" si="2"/>
        <v>25297858.099999998</v>
      </c>
    </row>
    <row r="23" spans="1:11" ht="15.75" x14ac:dyDescent="0.25">
      <c r="A23" s="272"/>
      <c r="B23" s="272"/>
      <c r="C23" s="285"/>
      <c r="D23" s="8" t="s">
        <v>23</v>
      </c>
      <c r="E23" s="9">
        <v>12</v>
      </c>
      <c r="F23" s="10" t="s">
        <v>14</v>
      </c>
      <c r="G23" s="10">
        <v>167</v>
      </c>
      <c r="H23" s="11">
        <v>177740</v>
      </c>
      <c r="I23" s="11">
        <v>0.25</v>
      </c>
      <c r="J23" s="11">
        <f t="shared" si="1"/>
        <v>180850.45</v>
      </c>
      <c r="K23" s="11">
        <f>G23*J23</f>
        <v>30202025.150000002</v>
      </c>
    </row>
    <row r="24" spans="1:11" ht="15.75" x14ac:dyDescent="0.25">
      <c r="A24" s="272"/>
      <c r="B24" s="272"/>
      <c r="C24" s="285"/>
      <c r="D24" s="23"/>
      <c r="E24" s="9">
        <v>14</v>
      </c>
      <c r="F24" s="10" t="s">
        <v>14</v>
      </c>
      <c r="G24" s="10">
        <v>15</v>
      </c>
      <c r="H24" s="11">
        <v>174485</v>
      </c>
      <c r="I24" s="11">
        <v>0.17</v>
      </c>
      <c r="J24" s="11">
        <f t="shared" si="1"/>
        <v>176561.37</v>
      </c>
      <c r="K24" s="11">
        <f t="shared" ref="K24:K45" si="3">G24*J24</f>
        <v>2648420.5499999998</v>
      </c>
    </row>
    <row r="25" spans="1:11" ht="15.75" x14ac:dyDescent="0.25">
      <c r="A25" s="272"/>
      <c r="B25" s="272"/>
      <c r="C25" s="285"/>
      <c r="D25" s="23"/>
      <c r="E25" s="9">
        <v>16</v>
      </c>
      <c r="F25" s="10" t="s">
        <v>14</v>
      </c>
      <c r="G25" s="10">
        <v>5</v>
      </c>
      <c r="H25" s="11">
        <v>321035</v>
      </c>
      <c r="I25" s="11">
        <v>0.37</v>
      </c>
      <c r="J25" s="11">
        <f t="shared" si="1"/>
        <v>329349.81</v>
      </c>
      <c r="K25" s="11">
        <f t="shared" si="3"/>
        <v>1646749.05</v>
      </c>
    </row>
    <row r="26" spans="1:11" ht="15.75" x14ac:dyDescent="0.25">
      <c r="A26" s="272"/>
      <c r="B26" s="272"/>
      <c r="C26" s="285"/>
      <c r="D26" s="23"/>
      <c r="E26" s="9">
        <v>17</v>
      </c>
      <c r="F26" s="10" t="s">
        <v>14</v>
      </c>
      <c r="G26" s="10">
        <v>5</v>
      </c>
      <c r="H26" s="11">
        <v>433604</v>
      </c>
      <c r="I26" s="11">
        <v>0.28000000000000003</v>
      </c>
      <c r="J26" s="11">
        <f t="shared" si="1"/>
        <v>442102.64</v>
      </c>
      <c r="K26" s="11">
        <f t="shared" si="3"/>
        <v>2210513.2000000002</v>
      </c>
    </row>
    <row r="27" spans="1:11" ht="15.75" x14ac:dyDescent="0.25">
      <c r="A27" s="272"/>
      <c r="B27" s="272"/>
      <c r="C27" s="285"/>
      <c r="D27" s="8" t="s">
        <v>13</v>
      </c>
      <c r="E27" s="9">
        <v>26</v>
      </c>
      <c r="F27" s="10" t="s">
        <v>14</v>
      </c>
      <c r="G27" s="10">
        <v>50</v>
      </c>
      <c r="H27" s="11">
        <v>124533</v>
      </c>
      <c r="I27" s="11">
        <v>0.26</v>
      </c>
      <c r="J27" s="11">
        <f t="shared" si="1"/>
        <v>126799.5</v>
      </c>
      <c r="K27" s="11">
        <f t="shared" si="3"/>
        <v>6339975</v>
      </c>
    </row>
    <row r="28" spans="1:11" ht="15.75" x14ac:dyDescent="0.25">
      <c r="A28" s="272"/>
      <c r="B28" s="272"/>
      <c r="C28" s="285"/>
      <c r="D28" s="12"/>
      <c r="E28" s="9">
        <v>27</v>
      </c>
      <c r="F28" s="10" t="s">
        <v>14</v>
      </c>
      <c r="G28" s="10">
        <v>15</v>
      </c>
      <c r="H28" s="11">
        <v>74079</v>
      </c>
      <c r="I28" s="11">
        <v>0.2</v>
      </c>
      <c r="J28" s="11">
        <f t="shared" si="1"/>
        <v>75116.11</v>
      </c>
      <c r="K28" s="11">
        <f t="shared" si="3"/>
        <v>1126741.6499999999</v>
      </c>
    </row>
    <row r="29" spans="1:11" ht="15.75" x14ac:dyDescent="0.25">
      <c r="A29" s="272"/>
      <c r="B29" s="272"/>
      <c r="C29" s="285"/>
      <c r="D29" s="22" t="s">
        <v>17</v>
      </c>
      <c r="E29" s="10">
        <v>29</v>
      </c>
      <c r="F29" s="10" t="s">
        <v>14</v>
      </c>
      <c r="G29" s="10">
        <v>390</v>
      </c>
      <c r="H29" s="11">
        <v>66386</v>
      </c>
      <c r="I29" s="11">
        <v>0.35</v>
      </c>
      <c r="J29" s="11">
        <f t="shared" si="1"/>
        <v>68012.460000000006</v>
      </c>
      <c r="K29" s="11">
        <f t="shared" si="3"/>
        <v>26524859.400000002</v>
      </c>
    </row>
    <row r="30" spans="1:11" ht="15.75" x14ac:dyDescent="0.25">
      <c r="A30" s="272"/>
      <c r="B30" s="272"/>
      <c r="C30" s="285"/>
      <c r="D30" s="24" t="s">
        <v>24</v>
      </c>
      <c r="E30" s="9">
        <v>35</v>
      </c>
      <c r="F30" s="10" t="s">
        <v>14</v>
      </c>
      <c r="G30" s="10">
        <v>240</v>
      </c>
      <c r="H30" s="11">
        <v>144861</v>
      </c>
      <c r="I30" s="11">
        <v>0.35</v>
      </c>
      <c r="J30" s="11">
        <f t="shared" si="1"/>
        <v>148410.09</v>
      </c>
      <c r="K30" s="11">
        <f t="shared" si="3"/>
        <v>35618421.600000001</v>
      </c>
    </row>
    <row r="31" spans="1:11" ht="15.75" x14ac:dyDescent="0.25">
      <c r="A31" s="272"/>
      <c r="B31" s="272"/>
      <c r="C31" s="285"/>
      <c r="D31" s="8" t="s">
        <v>25</v>
      </c>
      <c r="E31" s="9">
        <v>36</v>
      </c>
      <c r="F31" s="10" t="s">
        <v>14</v>
      </c>
      <c r="G31" s="10">
        <v>565</v>
      </c>
      <c r="H31" s="11">
        <v>172649</v>
      </c>
      <c r="I31" s="11">
        <v>0.56000000000000005</v>
      </c>
      <c r="J31" s="11">
        <f t="shared" si="1"/>
        <v>179416.84</v>
      </c>
      <c r="K31" s="11">
        <f t="shared" si="3"/>
        <v>101370514.59999999</v>
      </c>
    </row>
    <row r="32" spans="1:11" ht="15.75" x14ac:dyDescent="0.25">
      <c r="A32" s="272"/>
      <c r="B32" s="272"/>
      <c r="C32" s="285"/>
      <c r="D32" s="23"/>
      <c r="E32" s="9">
        <v>37</v>
      </c>
      <c r="F32" s="10" t="s">
        <v>14</v>
      </c>
      <c r="G32" s="10">
        <v>251</v>
      </c>
      <c r="H32" s="11">
        <v>200591</v>
      </c>
      <c r="I32" s="11">
        <v>0.49</v>
      </c>
      <c r="J32" s="11">
        <f t="shared" si="1"/>
        <v>207471.27</v>
      </c>
      <c r="K32" s="11">
        <f t="shared" si="3"/>
        <v>52075288.769999996</v>
      </c>
    </row>
    <row r="33" spans="1:11" ht="15.75" x14ac:dyDescent="0.25">
      <c r="A33" s="272"/>
      <c r="B33" s="272"/>
      <c r="C33" s="285"/>
      <c r="D33" s="23"/>
      <c r="E33" s="9">
        <v>38</v>
      </c>
      <c r="F33" s="10" t="s">
        <v>14</v>
      </c>
      <c r="G33" s="10">
        <v>73</v>
      </c>
      <c r="H33" s="11">
        <v>228440</v>
      </c>
      <c r="I33" s="11">
        <v>0.43</v>
      </c>
      <c r="J33" s="11">
        <f t="shared" si="1"/>
        <v>235316.04</v>
      </c>
      <c r="K33" s="11">
        <f t="shared" si="3"/>
        <v>17178070.920000002</v>
      </c>
    </row>
    <row r="34" spans="1:11" ht="15.75" x14ac:dyDescent="0.25">
      <c r="A34" s="272"/>
      <c r="B34" s="272"/>
      <c r="C34" s="285"/>
      <c r="D34" s="23"/>
      <c r="E34" s="9">
        <v>39</v>
      </c>
      <c r="F34" s="10" t="s">
        <v>14</v>
      </c>
      <c r="G34" s="10">
        <v>480</v>
      </c>
      <c r="H34" s="11">
        <v>128489</v>
      </c>
      <c r="I34" s="11">
        <v>0.54</v>
      </c>
      <c r="J34" s="11">
        <f t="shared" si="1"/>
        <v>133345.88</v>
      </c>
      <c r="K34" s="11">
        <f t="shared" si="3"/>
        <v>64006022.400000006</v>
      </c>
    </row>
    <row r="35" spans="1:11" ht="15.75" x14ac:dyDescent="0.25">
      <c r="A35" s="272"/>
      <c r="B35" s="272"/>
      <c r="C35" s="285"/>
      <c r="D35" s="23"/>
      <c r="E35" s="9">
        <v>40</v>
      </c>
      <c r="F35" s="10" t="s">
        <v>14</v>
      </c>
      <c r="G35" s="10">
        <v>151</v>
      </c>
      <c r="H35" s="11">
        <v>156482</v>
      </c>
      <c r="I35" s="11">
        <v>0.45</v>
      </c>
      <c r="J35" s="11">
        <f t="shared" si="1"/>
        <v>161411.18</v>
      </c>
      <c r="K35" s="11">
        <f t="shared" si="3"/>
        <v>24373088.18</v>
      </c>
    </row>
    <row r="36" spans="1:11" ht="15.75" x14ac:dyDescent="0.25">
      <c r="A36" s="272"/>
      <c r="B36" s="272"/>
      <c r="C36" s="285"/>
      <c r="D36" s="23"/>
      <c r="E36" s="9">
        <v>41</v>
      </c>
      <c r="F36" s="10" t="s">
        <v>14</v>
      </c>
      <c r="G36" s="10">
        <v>28</v>
      </c>
      <c r="H36" s="11">
        <v>196645</v>
      </c>
      <c r="I36" s="11">
        <v>0.34</v>
      </c>
      <c r="J36" s="11">
        <f t="shared" si="1"/>
        <v>201325.15</v>
      </c>
      <c r="K36" s="11">
        <f t="shared" si="3"/>
        <v>5637104.2000000002</v>
      </c>
    </row>
    <row r="37" spans="1:11" ht="15.75" x14ac:dyDescent="0.25">
      <c r="A37" s="272"/>
      <c r="B37" s="272"/>
      <c r="C37" s="285"/>
      <c r="D37" s="23"/>
      <c r="E37" s="9">
        <v>42</v>
      </c>
      <c r="F37" s="10" t="s">
        <v>14</v>
      </c>
      <c r="G37" s="10">
        <v>155</v>
      </c>
      <c r="H37" s="11">
        <v>167220</v>
      </c>
      <c r="I37" s="11">
        <v>0.47</v>
      </c>
      <c r="J37" s="11">
        <f t="shared" si="1"/>
        <v>172721.54</v>
      </c>
      <c r="K37" s="11">
        <f t="shared" si="3"/>
        <v>26771838.700000003</v>
      </c>
    </row>
    <row r="38" spans="1:11" ht="15.75" x14ac:dyDescent="0.25">
      <c r="A38" s="272"/>
      <c r="B38" s="272"/>
      <c r="C38" s="285"/>
      <c r="D38" s="23"/>
      <c r="E38" s="9">
        <v>44</v>
      </c>
      <c r="F38" s="10" t="s">
        <v>14</v>
      </c>
      <c r="G38" s="10">
        <v>350</v>
      </c>
      <c r="H38" s="11">
        <v>152912</v>
      </c>
      <c r="I38" s="11">
        <v>0.17</v>
      </c>
      <c r="J38" s="11">
        <f t="shared" si="1"/>
        <v>154731.65</v>
      </c>
      <c r="K38" s="11">
        <f t="shared" si="3"/>
        <v>54156077.5</v>
      </c>
    </row>
    <row r="39" spans="1:11" ht="15.75" x14ac:dyDescent="0.25">
      <c r="A39" s="272"/>
      <c r="B39" s="272"/>
      <c r="C39" s="285"/>
      <c r="D39" s="23"/>
      <c r="E39" s="9">
        <v>45</v>
      </c>
      <c r="F39" s="10" t="s">
        <v>18</v>
      </c>
      <c r="G39" s="10">
        <v>2</v>
      </c>
      <c r="H39" s="11">
        <v>285543</v>
      </c>
      <c r="I39" s="11">
        <v>0.15</v>
      </c>
      <c r="J39" s="11">
        <f t="shared" si="1"/>
        <v>288541.2</v>
      </c>
      <c r="K39" s="11">
        <f t="shared" si="3"/>
        <v>577082.4</v>
      </c>
    </row>
    <row r="40" spans="1:11" ht="15.75" x14ac:dyDescent="0.25">
      <c r="A40" s="272"/>
      <c r="B40" s="272"/>
      <c r="C40" s="285"/>
      <c r="D40" s="23"/>
      <c r="E40" s="9">
        <v>46</v>
      </c>
      <c r="F40" s="10" t="s">
        <v>14</v>
      </c>
      <c r="G40" s="10">
        <v>297</v>
      </c>
      <c r="H40" s="11">
        <v>225385</v>
      </c>
      <c r="I40" s="11">
        <v>0.37</v>
      </c>
      <c r="J40" s="11">
        <f t="shared" si="1"/>
        <v>231222.47</v>
      </c>
      <c r="K40" s="11">
        <f t="shared" si="3"/>
        <v>68673073.590000004</v>
      </c>
    </row>
    <row r="41" spans="1:11" ht="15.75" x14ac:dyDescent="0.25">
      <c r="A41" s="272"/>
      <c r="B41" s="272"/>
      <c r="C41" s="285"/>
      <c r="D41" s="12"/>
      <c r="E41" s="9">
        <v>48</v>
      </c>
      <c r="F41" s="10" t="s">
        <v>14</v>
      </c>
      <c r="G41" s="10">
        <v>392</v>
      </c>
      <c r="H41" s="11">
        <v>387407</v>
      </c>
      <c r="I41" s="11">
        <v>0.52</v>
      </c>
      <c r="J41" s="11">
        <f t="shared" si="1"/>
        <v>401508.61</v>
      </c>
      <c r="K41" s="11">
        <f t="shared" si="3"/>
        <v>157391375.12</v>
      </c>
    </row>
    <row r="42" spans="1:11" ht="15.75" x14ac:dyDescent="0.25">
      <c r="A42" s="272"/>
      <c r="B42" s="272"/>
      <c r="C42" s="285"/>
      <c r="D42" s="8" t="s">
        <v>26</v>
      </c>
      <c r="E42" s="9">
        <v>56</v>
      </c>
      <c r="F42" s="10" t="s">
        <v>14</v>
      </c>
      <c r="G42" s="10">
        <v>170</v>
      </c>
      <c r="H42" s="11">
        <v>103859</v>
      </c>
      <c r="I42" s="11">
        <v>0.28000000000000003</v>
      </c>
      <c r="J42" s="11">
        <f t="shared" si="1"/>
        <v>105894.64</v>
      </c>
      <c r="K42" s="11">
        <f t="shared" si="3"/>
        <v>18002088.800000001</v>
      </c>
    </row>
    <row r="43" spans="1:11" ht="15.75" x14ac:dyDescent="0.25">
      <c r="A43" s="272"/>
      <c r="B43" s="272"/>
      <c r="C43" s="285"/>
      <c r="D43" s="12"/>
      <c r="E43" s="9">
        <v>57</v>
      </c>
      <c r="F43" s="10" t="s">
        <v>14</v>
      </c>
      <c r="G43" s="10">
        <v>75</v>
      </c>
      <c r="H43" s="11">
        <v>152839</v>
      </c>
      <c r="I43" s="11">
        <v>0.32</v>
      </c>
      <c r="J43" s="11">
        <f t="shared" si="1"/>
        <v>156262.59</v>
      </c>
      <c r="K43" s="11">
        <f t="shared" si="3"/>
        <v>11719694.25</v>
      </c>
    </row>
    <row r="44" spans="1:11" ht="15.75" x14ac:dyDescent="0.25">
      <c r="A44" s="272"/>
      <c r="B44" s="272"/>
      <c r="C44" s="285"/>
      <c r="D44" s="8" t="s">
        <v>27</v>
      </c>
      <c r="E44" s="9">
        <v>58</v>
      </c>
      <c r="F44" s="10" t="s">
        <v>14</v>
      </c>
      <c r="G44" s="10">
        <v>10</v>
      </c>
      <c r="H44" s="11">
        <v>135258</v>
      </c>
      <c r="I44" s="11">
        <v>0.31</v>
      </c>
      <c r="J44" s="11">
        <f t="shared" si="1"/>
        <v>138193.1</v>
      </c>
      <c r="K44" s="11">
        <f t="shared" si="3"/>
        <v>1381931</v>
      </c>
    </row>
    <row r="45" spans="1:11" ht="15.75" x14ac:dyDescent="0.25">
      <c r="A45" s="272"/>
      <c r="B45" s="272"/>
      <c r="C45" s="285"/>
      <c r="D45" s="12"/>
      <c r="E45" s="9">
        <v>58</v>
      </c>
      <c r="F45" s="10" t="s">
        <v>18</v>
      </c>
      <c r="G45" s="10">
        <v>3</v>
      </c>
      <c r="H45" s="11">
        <v>135258</v>
      </c>
      <c r="I45" s="11">
        <v>0.31</v>
      </c>
      <c r="J45" s="11">
        <f t="shared" si="1"/>
        <v>138193.1</v>
      </c>
      <c r="K45" s="11">
        <f t="shared" si="3"/>
        <v>414579.30000000005</v>
      </c>
    </row>
    <row r="46" spans="1:11" ht="15.75" x14ac:dyDescent="0.25">
      <c r="A46" s="273"/>
      <c r="B46" s="273"/>
      <c r="C46" s="281"/>
      <c r="D46" s="13" t="s">
        <v>15</v>
      </c>
      <c r="E46" s="14"/>
      <c r="F46" s="15"/>
      <c r="G46" s="25">
        <f>SUM(G18:G45)</f>
        <v>4114</v>
      </c>
      <c r="H46" s="17"/>
      <c r="I46" s="17"/>
      <c r="J46" s="17"/>
      <c r="K46" s="17">
        <f>SUM(K18:K45)</f>
        <v>745729829.9799999</v>
      </c>
    </row>
    <row r="47" spans="1:11" ht="31.5" x14ac:dyDescent="0.25">
      <c r="A47" s="271">
        <v>4</v>
      </c>
      <c r="B47" s="271">
        <v>4592</v>
      </c>
      <c r="C47" s="274" t="s">
        <v>28</v>
      </c>
      <c r="D47" s="26" t="s">
        <v>29</v>
      </c>
      <c r="E47" s="10">
        <v>8</v>
      </c>
      <c r="F47" s="10" t="s">
        <v>18</v>
      </c>
      <c r="G47" s="10">
        <v>2</v>
      </c>
      <c r="H47" s="11">
        <v>285612</v>
      </c>
      <c r="I47" s="11">
        <v>0.5</v>
      </c>
      <c r="J47" s="11">
        <f t="shared" ref="J47:J54" si="4">ROUND(H47*(1.07*I47+(1-I47)),2)</f>
        <v>295608.42</v>
      </c>
      <c r="K47" s="11">
        <f t="shared" ref="K47:K54" si="5">G47*J47</f>
        <v>591216.84</v>
      </c>
    </row>
    <row r="48" spans="1:11" ht="15.75" x14ac:dyDescent="0.25">
      <c r="A48" s="272"/>
      <c r="B48" s="272"/>
      <c r="C48" s="275"/>
      <c r="D48" s="26" t="s">
        <v>23</v>
      </c>
      <c r="E48" s="10">
        <v>15</v>
      </c>
      <c r="F48" s="10" t="s">
        <v>18</v>
      </c>
      <c r="G48" s="10">
        <v>18</v>
      </c>
      <c r="H48" s="11">
        <v>250716</v>
      </c>
      <c r="I48" s="11">
        <v>0.17</v>
      </c>
      <c r="J48" s="11">
        <f t="shared" si="4"/>
        <v>253699.52</v>
      </c>
      <c r="K48" s="11">
        <f t="shared" si="5"/>
        <v>4566591.3599999994</v>
      </c>
    </row>
    <row r="49" spans="1:11" ht="15.75" x14ac:dyDescent="0.25">
      <c r="A49" s="272"/>
      <c r="B49" s="272"/>
      <c r="C49" s="275"/>
      <c r="D49" s="22" t="s">
        <v>30</v>
      </c>
      <c r="E49" s="10">
        <v>18</v>
      </c>
      <c r="F49" s="10" t="s">
        <v>18</v>
      </c>
      <c r="G49" s="10">
        <v>4</v>
      </c>
      <c r="H49" s="11">
        <v>273822</v>
      </c>
      <c r="I49" s="11">
        <v>0.21</v>
      </c>
      <c r="J49" s="11">
        <f t="shared" si="4"/>
        <v>277847.18</v>
      </c>
      <c r="K49" s="11">
        <f t="shared" si="5"/>
        <v>1111388.72</v>
      </c>
    </row>
    <row r="50" spans="1:11" ht="15.75" x14ac:dyDescent="0.25">
      <c r="A50" s="272"/>
      <c r="B50" s="272"/>
      <c r="C50" s="275"/>
      <c r="D50" s="18" t="s">
        <v>17</v>
      </c>
      <c r="E50" s="10">
        <v>30</v>
      </c>
      <c r="F50" s="10" t="s">
        <v>18</v>
      </c>
      <c r="G50" s="10">
        <v>12</v>
      </c>
      <c r="H50" s="11">
        <v>96505</v>
      </c>
      <c r="I50" s="11">
        <v>0.34</v>
      </c>
      <c r="J50" s="11">
        <f t="shared" si="4"/>
        <v>98801.82</v>
      </c>
      <c r="K50" s="11">
        <f t="shared" si="5"/>
        <v>1185621.8400000001</v>
      </c>
    </row>
    <row r="51" spans="1:11" ht="15.75" x14ac:dyDescent="0.25">
      <c r="A51" s="272"/>
      <c r="B51" s="272"/>
      <c r="C51" s="275"/>
      <c r="D51" s="18" t="s">
        <v>31</v>
      </c>
      <c r="E51" s="10">
        <v>32</v>
      </c>
      <c r="F51" s="10" t="s">
        <v>18</v>
      </c>
      <c r="G51" s="10">
        <v>2</v>
      </c>
      <c r="H51" s="11">
        <v>189162</v>
      </c>
      <c r="I51" s="11">
        <v>0.22</v>
      </c>
      <c r="J51" s="11">
        <f t="shared" si="4"/>
        <v>192075.09</v>
      </c>
      <c r="K51" s="11">
        <f t="shared" si="5"/>
        <v>384150.18</v>
      </c>
    </row>
    <row r="52" spans="1:11" ht="15.75" x14ac:dyDescent="0.25">
      <c r="A52" s="272"/>
      <c r="B52" s="272"/>
      <c r="C52" s="275"/>
      <c r="D52" s="19"/>
      <c r="E52" s="10">
        <v>33</v>
      </c>
      <c r="F52" s="10" t="s">
        <v>18</v>
      </c>
      <c r="G52" s="10">
        <v>8</v>
      </c>
      <c r="H52" s="11">
        <v>108151</v>
      </c>
      <c r="I52" s="11">
        <v>0.33</v>
      </c>
      <c r="J52" s="11">
        <f t="shared" si="4"/>
        <v>110649.29</v>
      </c>
      <c r="K52" s="11">
        <f t="shared" si="5"/>
        <v>885194.32</v>
      </c>
    </row>
    <row r="53" spans="1:11" ht="15.75" x14ac:dyDescent="0.25">
      <c r="A53" s="272"/>
      <c r="B53" s="272"/>
      <c r="C53" s="275"/>
      <c r="D53" s="27" t="s">
        <v>26</v>
      </c>
      <c r="E53" s="10">
        <v>56</v>
      </c>
      <c r="F53" s="10" t="s">
        <v>18</v>
      </c>
      <c r="G53" s="10">
        <v>65</v>
      </c>
      <c r="H53" s="11">
        <v>103859</v>
      </c>
      <c r="I53" s="11">
        <v>0.28000000000000003</v>
      </c>
      <c r="J53" s="11">
        <f t="shared" si="4"/>
        <v>105894.64</v>
      </c>
      <c r="K53" s="11">
        <f t="shared" si="5"/>
        <v>6883151.5999999996</v>
      </c>
    </row>
    <row r="54" spans="1:11" ht="15.75" x14ac:dyDescent="0.25">
      <c r="A54" s="272"/>
      <c r="B54" s="272"/>
      <c r="C54" s="275"/>
      <c r="D54" s="22" t="s">
        <v>32</v>
      </c>
      <c r="E54" s="10">
        <v>59</v>
      </c>
      <c r="F54" s="10" t="s">
        <v>18</v>
      </c>
      <c r="G54" s="10">
        <v>37</v>
      </c>
      <c r="H54" s="11">
        <v>204609</v>
      </c>
      <c r="I54" s="11">
        <v>0.17</v>
      </c>
      <c r="J54" s="11">
        <f t="shared" si="4"/>
        <v>207043.85</v>
      </c>
      <c r="K54" s="11">
        <f t="shared" si="5"/>
        <v>7660622.4500000002</v>
      </c>
    </row>
    <row r="55" spans="1:11" ht="15.75" x14ac:dyDescent="0.25">
      <c r="A55" s="273"/>
      <c r="B55" s="273"/>
      <c r="C55" s="276"/>
      <c r="D55" s="13" t="s">
        <v>15</v>
      </c>
      <c r="E55" s="14"/>
      <c r="F55" s="15"/>
      <c r="G55" s="25">
        <f>SUM(G47:G54)</f>
        <v>148</v>
      </c>
      <c r="H55" s="17"/>
      <c r="I55" s="17"/>
      <c r="J55" s="17"/>
      <c r="K55" s="17">
        <f>SUM(K47:K54)</f>
        <v>23267937.309999999</v>
      </c>
    </row>
    <row r="56" spans="1:11" ht="15.75" x14ac:dyDescent="0.25">
      <c r="A56" s="271">
        <v>5</v>
      </c>
      <c r="B56" s="271">
        <v>4594</v>
      </c>
      <c r="C56" s="280" t="s">
        <v>33</v>
      </c>
      <c r="D56" s="18" t="s">
        <v>34</v>
      </c>
      <c r="E56" s="10">
        <v>20</v>
      </c>
      <c r="F56" s="10" t="s">
        <v>14</v>
      </c>
      <c r="G56" s="10">
        <v>1155</v>
      </c>
      <c r="H56" s="11">
        <v>128915</v>
      </c>
      <c r="I56" s="11">
        <v>0.31</v>
      </c>
      <c r="J56" s="11">
        <f t="shared" ref="J56:J58" si="6">ROUND(H56*(1.07*I56+(1-I56)),2)</f>
        <v>131712.46</v>
      </c>
      <c r="K56" s="11">
        <f>G56*J56</f>
        <v>152127891.29999998</v>
      </c>
    </row>
    <row r="57" spans="1:11" ht="15.75" x14ac:dyDescent="0.25">
      <c r="A57" s="272"/>
      <c r="B57" s="272"/>
      <c r="C57" s="285"/>
      <c r="D57" s="28"/>
      <c r="E57" s="10">
        <v>23</v>
      </c>
      <c r="F57" s="10" t="s">
        <v>14</v>
      </c>
      <c r="G57" s="10">
        <v>10</v>
      </c>
      <c r="H57" s="11">
        <v>78581</v>
      </c>
      <c r="I57" s="11">
        <v>0.37</v>
      </c>
      <c r="J57" s="11">
        <f t="shared" si="6"/>
        <v>80616.25</v>
      </c>
      <c r="K57" s="11">
        <f>G57*J57</f>
        <v>806162.5</v>
      </c>
    </row>
    <row r="58" spans="1:11" ht="15.75" x14ac:dyDescent="0.25">
      <c r="A58" s="272"/>
      <c r="B58" s="272"/>
      <c r="C58" s="285"/>
      <c r="D58" s="19"/>
      <c r="E58" s="10">
        <v>24</v>
      </c>
      <c r="F58" s="10" t="s">
        <v>14</v>
      </c>
      <c r="G58" s="10">
        <v>45</v>
      </c>
      <c r="H58" s="11">
        <v>178016</v>
      </c>
      <c r="I58" s="11">
        <v>0.35</v>
      </c>
      <c r="J58" s="11">
        <f t="shared" si="6"/>
        <v>182377.39</v>
      </c>
      <c r="K58" s="11">
        <f>G58*J58</f>
        <v>8206982.5500000007</v>
      </c>
    </row>
    <row r="59" spans="1:11" ht="15.75" x14ac:dyDescent="0.25">
      <c r="A59" s="273"/>
      <c r="B59" s="273"/>
      <c r="C59" s="281"/>
      <c r="D59" s="13" t="s">
        <v>15</v>
      </c>
      <c r="E59" s="14"/>
      <c r="F59" s="15"/>
      <c r="G59" s="25">
        <f>SUM(G56:G58)</f>
        <v>1210</v>
      </c>
      <c r="H59" s="17"/>
      <c r="I59" s="17"/>
      <c r="J59" s="17"/>
      <c r="K59" s="17">
        <f>SUM(K56:K58)</f>
        <v>161141036.34999999</v>
      </c>
    </row>
    <row r="60" spans="1:11" ht="15.75" x14ac:dyDescent="0.25">
      <c r="A60" s="271">
        <v>6</v>
      </c>
      <c r="B60" s="271">
        <v>4596</v>
      </c>
      <c r="C60" s="286" t="s">
        <v>35</v>
      </c>
      <c r="D60" s="8" t="s">
        <v>23</v>
      </c>
      <c r="E60" s="9">
        <v>12</v>
      </c>
      <c r="F60" s="9" t="s">
        <v>14</v>
      </c>
      <c r="G60" s="10">
        <v>21</v>
      </c>
      <c r="H60" s="11">
        <v>177740</v>
      </c>
      <c r="I60" s="11">
        <v>0.25</v>
      </c>
      <c r="J60" s="11">
        <f t="shared" ref="J60:J69" si="7">ROUND(H60*(1.07*I60+(1-I60)),2)</f>
        <v>180850.45</v>
      </c>
      <c r="K60" s="11">
        <f t="shared" ref="K60:K69" si="8">G60*J60</f>
        <v>3797859.45</v>
      </c>
    </row>
    <row r="61" spans="1:11" ht="15.75" x14ac:dyDescent="0.25">
      <c r="A61" s="272"/>
      <c r="B61" s="272"/>
      <c r="C61" s="287"/>
      <c r="D61" s="23"/>
      <c r="E61" s="9">
        <v>16</v>
      </c>
      <c r="F61" s="9" t="s">
        <v>14</v>
      </c>
      <c r="G61" s="10">
        <v>4</v>
      </c>
      <c r="H61" s="11">
        <v>321035</v>
      </c>
      <c r="I61" s="11">
        <v>0.37</v>
      </c>
      <c r="J61" s="11">
        <f t="shared" si="7"/>
        <v>329349.81</v>
      </c>
      <c r="K61" s="11">
        <f t="shared" si="8"/>
        <v>1317399.24</v>
      </c>
    </row>
    <row r="62" spans="1:11" ht="15.75" x14ac:dyDescent="0.25">
      <c r="A62" s="272"/>
      <c r="B62" s="272"/>
      <c r="C62" s="287"/>
      <c r="D62" s="8" t="s">
        <v>36</v>
      </c>
      <c r="E62" s="9">
        <v>51</v>
      </c>
      <c r="F62" s="9" t="s">
        <v>14</v>
      </c>
      <c r="G62" s="10">
        <v>4</v>
      </c>
      <c r="H62" s="11">
        <v>147325</v>
      </c>
      <c r="I62" s="11">
        <v>0.24</v>
      </c>
      <c r="J62" s="11">
        <f t="shared" si="7"/>
        <v>149800.06</v>
      </c>
      <c r="K62" s="11">
        <f t="shared" si="8"/>
        <v>599200.24</v>
      </c>
    </row>
    <row r="63" spans="1:11" ht="15.75" x14ac:dyDescent="0.25">
      <c r="A63" s="272"/>
      <c r="B63" s="272"/>
      <c r="C63" s="287"/>
      <c r="D63" s="23"/>
      <c r="E63" s="9">
        <v>51</v>
      </c>
      <c r="F63" s="9" t="s">
        <v>18</v>
      </c>
      <c r="G63" s="10">
        <v>78</v>
      </c>
      <c r="H63" s="11">
        <v>147325</v>
      </c>
      <c r="I63" s="11">
        <v>0.24</v>
      </c>
      <c r="J63" s="11">
        <f t="shared" si="7"/>
        <v>149800.06</v>
      </c>
      <c r="K63" s="11">
        <f t="shared" si="8"/>
        <v>11684404.68</v>
      </c>
    </row>
    <row r="64" spans="1:11" ht="15.75" x14ac:dyDescent="0.25">
      <c r="A64" s="272"/>
      <c r="B64" s="272"/>
      <c r="C64" s="287"/>
      <c r="D64" s="23"/>
      <c r="E64" s="9">
        <v>52</v>
      </c>
      <c r="F64" s="9" t="s">
        <v>14</v>
      </c>
      <c r="G64" s="10">
        <v>3</v>
      </c>
      <c r="H64" s="11">
        <v>299441</v>
      </c>
      <c r="I64" s="11">
        <v>0.32</v>
      </c>
      <c r="J64" s="11">
        <f t="shared" si="7"/>
        <v>306148.47999999998</v>
      </c>
      <c r="K64" s="11">
        <f t="shared" si="8"/>
        <v>918445.44</v>
      </c>
    </row>
    <row r="65" spans="1:11" ht="15.75" x14ac:dyDescent="0.25">
      <c r="A65" s="272"/>
      <c r="B65" s="272"/>
      <c r="C65" s="287"/>
      <c r="D65" s="23"/>
      <c r="E65" s="9">
        <v>52</v>
      </c>
      <c r="F65" s="9" t="s">
        <v>18</v>
      </c>
      <c r="G65" s="10">
        <v>18</v>
      </c>
      <c r="H65" s="11">
        <v>299441</v>
      </c>
      <c r="I65" s="11">
        <v>0.32</v>
      </c>
      <c r="J65" s="11">
        <f t="shared" si="7"/>
        <v>306148.47999999998</v>
      </c>
      <c r="K65" s="11">
        <f t="shared" si="8"/>
        <v>5510672.6399999997</v>
      </c>
    </row>
    <row r="66" spans="1:11" ht="15.75" x14ac:dyDescent="0.25">
      <c r="A66" s="272"/>
      <c r="B66" s="272"/>
      <c r="C66" s="287"/>
      <c r="D66" s="23"/>
      <c r="E66" s="9">
        <v>53</v>
      </c>
      <c r="F66" s="9" t="s">
        <v>14</v>
      </c>
      <c r="G66" s="10">
        <v>550</v>
      </c>
      <c r="H66" s="11">
        <v>154706</v>
      </c>
      <c r="I66" s="11">
        <v>0.3</v>
      </c>
      <c r="J66" s="11">
        <f t="shared" si="7"/>
        <v>157954.82999999999</v>
      </c>
      <c r="K66" s="11">
        <f t="shared" si="8"/>
        <v>86875156.5</v>
      </c>
    </row>
    <row r="67" spans="1:11" ht="15.75" x14ac:dyDescent="0.25">
      <c r="A67" s="272"/>
      <c r="B67" s="272"/>
      <c r="C67" s="287"/>
      <c r="D67" s="23"/>
      <c r="E67" s="9">
        <v>54</v>
      </c>
      <c r="F67" s="9" t="s">
        <v>14</v>
      </c>
      <c r="G67" s="10">
        <v>3</v>
      </c>
      <c r="H67" s="11">
        <v>229703</v>
      </c>
      <c r="I67" s="11">
        <v>0.44</v>
      </c>
      <c r="J67" s="11">
        <f t="shared" si="7"/>
        <v>236777.85</v>
      </c>
      <c r="K67" s="11">
        <f t="shared" si="8"/>
        <v>710333.55</v>
      </c>
    </row>
    <row r="68" spans="1:11" ht="15.75" x14ac:dyDescent="0.25">
      <c r="A68" s="272"/>
      <c r="B68" s="272"/>
      <c r="C68" s="287"/>
      <c r="D68" s="23"/>
      <c r="E68" s="9">
        <v>55</v>
      </c>
      <c r="F68" s="9" t="s">
        <v>14</v>
      </c>
      <c r="G68" s="10">
        <v>2</v>
      </c>
      <c r="H68" s="11">
        <v>375053</v>
      </c>
      <c r="I68" s="11">
        <v>0.09</v>
      </c>
      <c r="J68" s="11">
        <f t="shared" si="7"/>
        <v>377415.83</v>
      </c>
      <c r="K68" s="11">
        <f t="shared" si="8"/>
        <v>754831.66</v>
      </c>
    </row>
    <row r="69" spans="1:11" ht="15.75" x14ac:dyDescent="0.25">
      <c r="A69" s="272"/>
      <c r="B69" s="272"/>
      <c r="C69" s="287"/>
      <c r="D69" s="23"/>
      <c r="E69" s="9">
        <v>55</v>
      </c>
      <c r="F69" s="9" t="s">
        <v>18</v>
      </c>
      <c r="G69" s="10">
        <v>3</v>
      </c>
      <c r="H69" s="11">
        <v>375053</v>
      </c>
      <c r="I69" s="11">
        <v>0.09</v>
      </c>
      <c r="J69" s="11">
        <f t="shared" si="7"/>
        <v>377415.83</v>
      </c>
      <c r="K69" s="11">
        <f t="shared" si="8"/>
        <v>1132247.49</v>
      </c>
    </row>
    <row r="70" spans="1:11" ht="15.75" x14ac:dyDescent="0.25">
      <c r="A70" s="273"/>
      <c r="B70" s="273"/>
      <c r="C70" s="288"/>
      <c r="D70" s="13" t="s">
        <v>15</v>
      </c>
      <c r="E70" s="14"/>
      <c r="F70" s="15"/>
      <c r="G70" s="25">
        <f>SUM(G60:G69)</f>
        <v>686</v>
      </c>
      <c r="H70" s="17"/>
      <c r="I70" s="17"/>
      <c r="J70" s="17"/>
      <c r="K70" s="17">
        <f>SUM(K60:K69)</f>
        <v>113300550.88999999</v>
      </c>
    </row>
    <row r="71" spans="1:11" ht="15.75" x14ac:dyDescent="0.25">
      <c r="A71" s="271">
        <v>7</v>
      </c>
      <c r="B71" s="271">
        <v>4635</v>
      </c>
      <c r="C71" s="280" t="s">
        <v>37</v>
      </c>
      <c r="D71" s="278" t="s">
        <v>30</v>
      </c>
      <c r="E71" s="9">
        <v>18</v>
      </c>
      <c r="F71" s="9" t="s">
        <v>18</v>
      </c>
      <c r="G71" s="10">
        <v>125</v>
      </c>
      <c r="H71" s="11">
        <v>273822</v>
      </c>
      <c r="I71" s="11">
        <v>0.21</v>
      </c>
      <c r="J71" s="11">
        <f t="shared" ref="J71:J74" si="9">ROUND(H71*(1.07*I71+(1-I71)),2)</f>
        <v>277847.18</v>
      </c>
      <c r="K71" s="11">
        <f t="shared" ref="K71:K72" si="10">G71*J71</f>
        <v>34730897.5</v>
      </c>
    </row>
    <row r="72" spans="1:11" ht="15.75" x14ac:dyDescent="0.25">
      <c r="A72" s="272"/>
      <c r="B72" s="272"/>
      <c r="C72" s="285"/>
      <c r="D72" s="279"/>
      <c r="E72" s="9">
        <v>19</v>
      </c>
      <c r="F72" s="9" t="s">
        <v>18</v>
      </c>
      <c r="G72" s="10">
        <v>46</v>
      </c>
      <c r="H72" s="11">
        <v>554782</v>
      </c>
      <c r="I72" s="11">
        <v>0.3</v>
      </c>
      <c r="J72" s="11">
        <f t="shared" si="9"/>
        <v>566432.42000000004</v>
      </c>
      <c r="K72" s="11">
        <f t="shared" si="10"/>
        <v>26055891.32</v>
      </c>
    </row>
    <row r="73" spans="1:11" ht="15.75" x14ac:dyDescent="0.25">
      <c r="A73" s="272"/>
      <c r="B73" s="272"/>
      <c r="C73" s="285"/>
      <c r="D73" s="18" t="s">
        <v>21</v>
      </c>
      <c r="E73" s="9">
        <v>3</v>
      </c>
      <c r="F73" s="9" t="s">
        <v>14</v>
      </c>
      <c r="G73" s="10">
        <v>8</v>
      </c>
      <c r="H73" s="11">
        <v>140072</v>
      </c>
      <c r="I73" s="11">
        <v>0.33</v>
      </c>
      <c r="J73" s="11">
        <f t="shared" si="9"/>
        <v>143307.66</v>
      </c>
      <c r="K73" s="11">
        <f>G73*J73</f>
        <v>1146461.28</v>
      </c>
    </row>
    <row r="74" spans="1:11" ht="15.75" x14ac:dyDescent="0.25">
      <c r="A74" s="272"/>
      <c r="B74" s="272"/>
      <c r="C74" s="285"/>
      <c r="D74" s="19"/>
      <c r="E74" s="29">
        <v>4</v>
      </c>
      <c r="F74" s="9" t="s">
        <v>14</v>
      </c>
      <c r="G74" s="10">
        <v>4</v>
      </c>
      <c r="H74" s="11">
        <v>212352</v>
      </c>
      <c r="I74" s="11">
        <v>0.39</v>
      </c>
      <c r="J74" s="11">
        <f t="shared" si="9"/>
        <v>218149.21</v>
      </c>
      <c r="K74" s="11">
        <f>G74*J74</f>
        <v>872596.84</v>
      </c>
    </row>
    <row r="75" spans="1:11" ht="15.75" x14ac:dyDescent="0.25">
      <c r="A75" s="273"/>
      <c r="B75" s="273"/>
      <c r="C75" s="281"/>
      <c r="D75" s="13" t="s">
        <v>15</v>
      </c>
      <c r="E75" s="14"/>
      <c r="F75" s="15"/>
      <c r="G75" s="25">
        <f>SUM(G71:G74)</f>
        <v>183</v>
      </c>
      <c r="H75" s="17"/>
      <c r="I75" s="17"/>
      <c r="J75" s="17"/>
      <c r="K75" s="17">
        <f>SUM(K71:K74)</f>
        <v>62805846.940000005</v>
      </c>
    </row>
    <row r="76" spans="1:11" ht="15.75" x14ac:dyDescent="0.25">
      <c r="A76" s="271">
        <v>8</v>
      </c>
      <c r="B76" s="271">
        <v>4645</v>
      </c>
      <c r="C76" s="280" t="s">
        <v>38</v>
      </c>
      <c r="D76" s="30" t="s">
        <v>32</v>
      </c>
      <c r="E76" s="10">
        <v>59</v>
      </c>
      <c r="F76" s="10" t="s">
        <v>14</v>
      </c>
      <c r="G76" s="10">
        <v>15</v>
      </c>
      <c r="H76" s="11">
        <v>204609</v>
      </c>
      <c r="I76" s="11">
        <v>0.17</v>
      </c>
      <c r="J76" s="11">
        <f>ROUND(H76*(1.07*I76+(1-I76)),2)</f>
        <v>207043.85</v>
      </c>
      <c r="K76" s="11">
        <f>G76*J76</f>
        <v>3105657.75</v>
      </c>
    </row>
    <row r="77" spans="1:11" ht="15.75" x14ac:dyDescent="0.25">
      <c r="A77" s="273"/>
      <c r="B77" s="273"/>
      <c r="C77" s="281"/>
      <c r="D77" s="13" t="s">
        <v>15</v>
      </c>
      <c r="E77" s="14"/>
      <c r="F77" s="15"/>
      <c r="G77" s="25">
        <f>G76</f>
        <v>15</v>
      </c>
      <c r="H77" s="17"/>
      <c r="I77" s="17"/>
      <c r="J77" s="17"/>
      <c r="K77" s="17">
        <f>K76</f>
        <v>3105657.75</v>
      </c>
    </row>
    <row r="78" spans="1:11" ht="15.75" customHeight="1" x14ac:dyDescent="0.25">
      <c r="A78" s="282">
        <v>9</v>
      </c>
      <c r="B78" s="282">
        <v>4663</v>
      </c>
      <c r="C78" s="274" t="s">
        <v>39</v>
      </c>
      <c r="D78" s="22" t="s">
        <v>20</v>
      </c>
      <c r="E78" s="10">
        <v>1</v>
      </c>
      <c r="F78" s="10" t="s">
        <v>14</v>
      </c>
      <c r="G78" s="10">
        <v>17</v>
      </c>
      <c r="H78" s="11">
        <v>182526</v>
      </c>
      <c r="I78" s="11">
        <v>0.2</v>
      </c>
      <c r="J78" s="11">
        <f t="shared" ref="J78:J81" si="11">ROUND(H78*(1.07*I78+(1-I78)),2)</f>
        <v>185081.36</v>
      </c>
      <c r="K78" s="11">
        <f>G78*J78</f>
        <v>3146383.1199999996</v>
      </c>
    </row>
    <row r="79" spans="1:11" ht="15.75" x14ac:dyDescent="0.25">
      <c r="A79" s="283"/>
      <c r="B79" s="283"/>
      <c r="C79" s="275"/>
      <c r="D79" s="31" t="s">
        <v>21</v>
      </c>
      <c r="E79" s="10">
        <v>3</v>
      </c>
      <c r="F79" s="10" t="s">
        <v>14</v>
      </c>
      <c r="G79" s="10">
        <v>7</v>
      </c>
      <c r="H79" s="11">
        <v>140072</v>
      </c>
      <c r="I79" s="11">
        <v>0.33</v>
      </c>
      <c r="J79" s="11">
        <f t="shared" si="11"/>
        <v>143307.66</v>
      </c>
      <c r="K79" s="11">
        <f>G79*J79</f>
        <v>1003153.62</v>
      </c>
    </row>
    <row r="80" spans="1:11" ht="15.75" x14ac:dyDescent="0.25">
      <c r="A80" s="283"/>
      <c r="B80" s="283"/>
      <c r="C80" s="275"/>
      <c r="D80" s="18" t="s">
        <v>26</v>
      </c>
      <c r="E80" s="10">
        <v>56</v>
      </c>
      <c r="F80" s="10" t="s">
        <v>14</v>
      </c>
      <c r="G80" s="10">
        <v>15</v>
      </c>
      <c r="H80" s="11">
        <v>103859</v>
      </c>
      <c r="I80" s="11">
        <v>0.28000000000000003</v>
      </c>
      <c r="J80" s="11">
        <f t="shared" si="11"/>
        <v>105894.64</v>
      </c>
      <c r="K80" s="11">
        <f>G80*J80</f>
        <v>1588419.6</v>
      </c>
    </row>
    <row r="81" spans="1:11" ht="15.75" x14ac:dyDescent="0.25">
      <c r="A81" s="283"/>
      <c r="B81" s="283"/>
      <c r="C81" s="275"/>
      <c r="D81" s="19"/>
      <c r="E81" s="10">
        <v>57</v>
      </c>
      <c r="F81" s="10" t="s">
        <v>14</v>
      </c>
      <c r="G81" s="10">
        <v>10</v>
      </c>
      <c r="H81" s="11">
        <v>152839</v>
      </c>
      <c r="I81" s="11">
        <v>0.32</v>
      </c>
      <c r="J81" s="11">
        <f t="shared" si="11"/>
        <v>156262.59</v>
      </c>
      <c r="K81" s="11">
        <f>G81*J81</f>
        <v>1562625.9</v>
      </c>
    </row>
    <row r="82" spans="1:11" ht="15.75" x14ac:dyDescent="0.25">
      <c r="A82" s="284"/>
      <c r="B82" s="284"/>
      <c r="C82" s="276"/>
      <c r="D82" s="13" t="s">
        <v>15</v>
      </c>
      <c r="E82" s="14"/>
      <c r="F82" s="15"/>
      <c r="G82" s="25">
        <f>SUM(G78:G81)</f>
        <v>49</v>
      </c>
      <c r="H82" s="17"/>
      <c r="I82" s="17"/>
      <c r="J82" s="17"/>
      <c r="K82" s="17">
        <f>SUM(K78:K81)</f>
        <v>7300582.2400000002</v>
      </c>
    </row>
    <row r="83" spans="1:11" ht="15.75" x14ac:dyDescent="0.25">
      <c r="A83" s="267" t="s">
        <v>40</v>
      </c>
      <c r="B83" s="268"/>
      <c r="C83" s="268"/>
      <c r="D83" s="32"/>
      <c r="E83" s="33"/>
      <c r="F83" s="34"/>
      <c r="G83" s="35">
        <f>G17+G46+G55+G59+G70+G75+G77+G82+G14</f>
        <v>6682</v>
      </c>
      <c r="H83" s="36"/>
      <c r="I83" s="36"/>
      <c r="J83" s="36"/>
      <c r="K83" s="36">
        <f>K17+K46+K55+K59+K70+K75+K77+K82+K14</f>
        <v>1136282186.7299998</v>
      </c>
    </row>
    <row r="84" spans="1:11" ht="15.75" x14ac:dyDescent="0.25">
      <c r="A84" s="37"/>
      <c r="B84" s="37"/>
      <c r="C84" s="37"/>
      <c r="D84" s="38"/>
      <c r="E84" s="277"/>
      <c r="F84" s="277"/>
      <c r="G84" s="39"/>
      <c r="H84" s="40"/>
      <c r="I84" s="40"/>
      <c r="J84" s="40"/>
      <c r="K84" s="40"/>
    </row>
    <row r="85" spans="1:11" ht="16.5" x14ac:dyDescent="0.25">
      <c r="A85" s="41" t="s">
        <v>41</v>
      </c>
      <c r="B85" s="41"/>
      <c r="C85" s="41"/>
      <c r="D85" s="42"/>
      <c r="E85" s="270"/>
      <c r="F85" s="270"/>
      <c r="G85" s="56"/>
      <c r="H85" s="57"/>
      <c r="I85" s="57"/>
      <c r="J85" s="57"/>
      <c r="K85" s="57"/>
    </row>
    <row r="86" spans="1:11" ht="78.75" x14ac:dyDescent="0.25">
      <c r="A86" s="4" t="s">
        <v>1</v>
      </c>
      <c r="B86" s="4" t="s">
        <v>2</v>
      </c>
      <c r="C86" s="5" t="s">
        <v>3</v>
      </c>
      <c r="D86" s="5" t="s">
        <v>4</v>
      </c>
      <c r="E86" s="6" t="s">
        <v>5</v>
      </c>
      <c r="F86" s="6" t="s">
        <v>6</v>
      </c>
      <c r="G86" s="6" t="s">
        <v>11</v>
      </c>
      <c r="H86" s="7" t="s">
        <v>7</v>
      </c>
      <c r="I86" s="7" t="s">
        <v>50</v>
      </c>
      <c r="J86" s="7" t="s">
        <v>9</v>
      </c>
      <c r="K86" s="7" t="s">
        <v>10</v>
      </c>
    </row>
    <row r="87" spans="1:11" ht="15.75" x14ac:dyDescent="0.25">
      <c r="A87" s="263">
        <v>1</v>
      </c>
      <c r="B87" s="263">
        <v>4594</v>
      </c>
      <c r="C87" s="264" t="s">
        <v>33</v>
      </c>
      <c r="D87" s="43" t="s">
        <v>34</v>
      </c>
      <c r="E87" s="10">
        <v>23</v>
      </c>
      <c r="F87" s="10" t="s">
        <v>14</v>
      </c>
      <c r="G87" s="10">
        <v>5</v>
      </c>
      <c r="H87" s="11">
        <v>78581</v>
      </c>
      <c r="I87" s="11">
        <v>0.37</v>
      </c>
      <c r="J87" s="11">
        <f t="shared" ref="J87:J89" si="12">ROUND(H87*(1.07*I87+(1-I87)),2)</f>
        <v>80616.25</v>
      </c>
      <c r="K87" s="11">
        <f>G87*J87</f>
        <v>403081.25</v>
      </c>
    </row>
    <row r="88" spans="1:11" ht="15.75" x14ac:dyDescent="0.25">
      <c r="A88" s="263"/>
      <c r="B88" s="263"/>
      <c r="C88" s="265"/>
      <c r="D88" s="44"/>
      <c r="E88" s="10">
        <v>24</v>
      </c>
      <c r="F88" s="10" t="s">
        <v>14</v>
      </c>
      <c r="G88" s="10">
        <v>55</v>
      </c>
      <c r="H88" s="11">
        <v>178016</v>
      </c>
      <c r="I88" s="11">
        <v>0.35</v>
      </c>
      <c r="J88" s="11">
        <f t="shared" si="12"/>
        <v>182377.39</v>
      </c>
      <c r="K88" s="11">
        <f>G88*J88</f>
        <v>10030756.450000001</v>
      </c>
    </row>
    <row r="89" spans="1:11" ht="15.75" x14ac:dyDescent="0.25">
      <c r="A89" s="263"/>
      <c r="B89" s="263"/>
      <c r="C89" s="265"/>
      <c r="D89" s="45"/>
      <c r="E89" s="9">
        <v>25</v>
      </c>
      <c r="F89" s="10" t="s">
        <v>14</v>
      </c>
      <c r="G89" s="10">
        <v>35</v>
      </c>
      <c r="H89" s="11">
        <v>237096</v>
      </c>
      <c r="I89" s="11">
        <v>0.34</v>
      </c>
      <c r="J89" s="11">
        <f t="shared" si="12"/>
        <v>242738.88</v>
      </c>
      <c r="K89" s="11">
        <f>G89*J89</f>
        <v>8495860.8000000007</v>
      </c>
    </row>
    <row r="90" spans="1:11" ht="15.75" x14ac:dyDescent="0.25">
      <c r="A90" s="263"/>
      <c r="B90" s="263"/>
      <c r="C90" s="266"/>
      <c r="D90" s="13" t="s">
        <v>15</v>
      </c>
      <c r="E90" s="14"/>
      <c r="F90" s="15"/>
      <c r="G90" s="25">
        <f>SUM(G87:G89)</f>
        <v>95</v>
      </c>
      <c r="H90" s="17"/>
      <c r="I90" s="17"/>
      <c r="J90" s="17"/>
      <c r="K90" s="17">
        <f>SUM(K87:K89)</f>
        <v>18929698.5</v>
      </c>
    </row>
    <row r="91" spans="1:11" ht="15.75" x14ac:dyDescent="0.25">
      <c r="A91" s="267" t="s">
        <v>42</v>
      </c>
      <c r="B91" s="268"/>
      <c r="C91" s="268"/>
      <c r="D91" s="32"/>
      <c r="E91" s="33"/>
      <c r="F91" s="34"/>
      <c r="G91" s="35">
        <f>G90</f>
        <v>95</v>
      </c>
      <c r="H91" s="36"/>
      <c r="I91" s="36"/>
      <c r="J91" s="36"/>
      <c r="K91" s="36">
        <f>K90</f>
        <v>18929698.5</v>
      </c>
    </row>
    <row r="92" spans="1:11" ht="15.75" x14ac:dyDescent="0.25">
      <c r="E92" s="269"/>
      <c r="F92" s="269"/>
      <c r="G92" s="46"/>
      <c r="K92" s="47"/>
    </row>
    <row r="94" spans="1:11" s="51" customFormat="1" ht="19.5" hidden="1" customHeight="1" outlineLevel="1" x14ac:dyDescent="0.3">
      <c r="A94" s="48" t="s">
        <v>43</v>
      </c>
      <c r="B94" s="49"/>
      <c r="C94" s="50"/>
      <c r="D94" s="49"/>
      <c r="G94" s="53">
        <f>G83+G91</f>
        <v>6777</v>
      </c>
      <c r="K94" s="52">
        <f>K83+K91</f>
        <v>1155211885.2299998</v>
      </c>
    </row>
    <row r="95" spans="1:11" collapsed="1" x14ac:dyDescent="0.25"/>
    <row r="96" spans="1:11" x14ac:dyDescent="0.25">
      <c r="G96" s="46"/>
    </row>
    <row r="97" spans="7:7" x14ac:dyDescent="0.25">
      <c r="G97" s="46"/>
    </row>
  </sheetData>
  <autoFilter ref="A11:K83"/>
  <mergeCells count="38">
    <mergeCell ref="A12:A14"/>
    <mergeCell ref="B12:B14"/>
    <mergeCell ref="C12:C14"/>
    <mergeCell ref="A15:A17"/>
    <mergeCell ref="B15:B17"/>
    <mergeCell ref="C15:C17"/>
    <mergeCell ref="E92:F92"/>
    <mergeCell ref="E85:F85"/>
    <mergeCell ref="A47:A55"/>
    <mergeCell ref="B47:B55"/>
    <mergeCell ref="C47:C55"/>
    <mergeCell ref="A83:C83"/>
    <mergeCell ref="E84:F84"/>
    <mergeCell ref="D71:D72"/>
    <mergeCell ref="A76:A77"/>
    <mergeCell ref="B76:B77"/>
    <mergeCell ref="C76:C77"/>
    <mergeCell ref="A78:A82"/>
    <mergeCell ref="B78:B82"/>
    <mergeCell ref="C78:C82"/>
    <mergeCell ref="A60:A70"/>
    <mergeCell ref="B60:B70"/>
    <mergeCell ref="A8:K8"/>
    <mergeCell ref="A87:A90"/>
    <mergeCell ref="B87:B90"/>
    <mergeCell ref="C87:C90"/>
    <mergeCell ref="A91:C91"/>
    <mergeCell ref="A71:A75"/>
    <mergeCell ref="B71:B75"/>
    <mergeCell ref="C71:C75"/>
    <mergeCell ref="A56:A59"/>
    <mergeCell ref="B56:B59"/>
    <mergeCell ref="C56:C59"/>
    <mergeCell ref="D15:D16"/>
    <mergeCell ref="A18:A46"/>
    <mergeCell ref="B18:B46"/>
    <mergeCell ref="C18:C46"/>
    <mergeCell ref="C60:C70"/>
  </mergeCells>
  <pageMargins left="0.94488188976377963" right="0.55118110236220474" top="0.15748031496062992" bottom="0.15748031496062992" header="0" footer="0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3"/>
  <sheetViews>
    <sheetView zoomScale="70" zoomScaleNormal="70" workbookViewId="0">
      <selection activeCell="B11" sqref="B11:B16"/>
    </sheetView>
  </sheetViews>
  <sheetFormatPr defaultRowHeight="12" x14ac:dyDescent="0.2"/>
  <cols>
    <col min="1" max="1" width="5.7109375" style="58" customWidth="1"/>
    <col min="2" max="2" width="14.42578125" style="58" bestFit="1" customWidth="1"/>
    <col min="3" max="3" width="36.42578125" style="58" customWidth="1"/>
    <col min="4" max="4" width="104.7109375" style="59" customWidth="1"/>
    <col min="5" max="5" width="12.7109375" style="58" customWidth="1"/>
    <col min="6" max="6" width="17.140625" style="58" customWidth="1"/>
    <col min="7" max="7" width="20.85546875" style="58" customWidth="1"/>
    <col min="8" max="9" width="9.140625" style="58"/>
    <col min="10" max="10" width="15.28515625" style="58" bestFit="1" customWidth="1"/>
    <col min="11" max="11" width="9.140625" style="58"/>
    <col min="12" max="12" width="7.7109375" style="58" customWidth="1"/>
    <col min="13" max="16384" width="9.140625" style="58"/>
  </cols>
  <sheetData>
    <row r="2" spans="1:13" ht="15.75" x14ac:dyDescent="0.25">
      <c r="G2" s="54" t="s">
        <v>51</v>
      </c>
      <c r="H2" s="60"/>
      <c r="I2" s="61"/>
      <c r="J2" s="61"/>
      <c r="K2" s="61"/>
      <c r="L2" s="61"/>
    </row>
    <row r="3" spans="1:13" ht="15.75" x14ac:dyDescent="0.25">
      <c r="G3" s="54" t="s">
        <v>45</v>
      </c>
      <c r="H3" s="60"/>
      <c r="I3" s="61"/>
      <c r="J3" s="61"/>
      <c r="K3" s="61"/>
      <c r="L3" s="61"/>
    </row>
    <row r="4" spans="1:13" ht="15.75" x14ac:dyDescent="0.25">
      <c r="G4" s="54" t="s">
        <v>52</v>
      </c>
      <c r="H4" s="60"/>
      <c r="I4" s="61"/>
      <c r="J4" s="61"/>
      <c r="K4" s="61"/>
      <c r="L4" s="61"/>
    </row>
    <row r="5" spans="1:13" ht="15.75" x14ac:dyDescent="0.25">
      <c r="G5" s="54" t="s">
        <v>47</v>
      </c>
      <c r="H5" s="60"/>
      <c r="I5" s="61"/>
      <c r="J5" s="61"/>
      <c r="K5" s="61"/>
      <c r="L5" s="61"/>
    </row>
    <row r="6" spans="1:13" ht="15.75" x14ac:dyDescent="0.25">
      <c r="G6" s="55" t="s">
        <v>516</v>
      </c>
      <c r="H6" s="60"/>
      <c r="I6" s="61"/>
      <c r="J6" s="61"/>
      <c r="K6" s="61"/>
      <c r="L6" s="61"/>
    </row>
    <row r="7" spans="1:13" ht="15" x14ac:dyDescent="0.25">
      <c r="G7" s="61"/>
      <c r="H7" s="60"/>
      <c r="I7" s="61"/>
      <c r="J7" s="61"/>
      <c r="K7" s="61"/>
      <c r="L7" s="61"/>
      <c r="M7" s="62"/>
    </row>
    <row r="8" spans="1:13" ht="18.75" x14ac:dyDescent="0.3">
      <c r="A8" s="289" t="s">
        <v>66</v>
      </c>
      <c r="B8" s="289"/>
      <c r="C8" s="289"/>
      <c r="D8" s="289"/>
      <c r="E8" s="289"/>
      <c r="F8" s="289"/>
      <c r="G8" s="289"/>
      <c r="H8" s="63"/>
      <c r="I8" s="63"/>
      <c r="J8" s="63"/>
      <c r="K8" s="63"/>
      <c r="L8" s="63"/>
      <c r="M8" s="63"/>
    </row>
    <row r="9" spans="1:13" s="64" customFormat="1" ht="15.75" x14ac:dyDescent="0.25">
      <c r="D9" s="65"/>
    </row>
    <row r="10" spans="1:13" s="69" customFormat="1" ht="63" x14ac:dyDescent="0.25">
      <c r="A10" s="4" t="s">
        <v>1</v>
      </c>
      <c r="B10" s="4" t="s">
        <v>2</v>
      </c>
      <c r="C10" s="4" t="s">
        <v>3</v>
      </c>
      <c r="D10" s="66" t="s">
        <v>53</v>
      </c>
      <c r="E10" s="67" t="s">
        <v>54</v>
      </c>
      <c r="F10" s="68" t="s">
        <v>55</v>
      </c>
      <c r="G10" s="7" t="s">
        <v>56</v>
      </c>
    </row>
    <row r="11" spans="1:13" s="64" customFormat="1" ht="63" x14ac:dyDescent="0.25">
      <c r="A11" s="290">
        <v>1</v>
      </c>
      <c r="B11" s="290">
        <v>4635</v>
      </c>
      <c r="C11" s="293" t="s">
        <v>37</v>
      </c>
      <c r="D11" s="70" t="s">
        <v>57</v>
      </c>
      <c r="E11" s="71">
        <v>5</v>
      </c>
      <c r="F11" s="72">
        <v>80135.259999999995</v>
      </c>
      <c r="G11" s="72">
        <f>E11*F11</f>
        <v>400676.3</v>
      </c>
      <c r="J11" s="168"/>
    </row>
    <row r="12" spans="1:13" s="64" customFormat="1" ht="47.25" x14ac:dyDescent="0.25">
      <c r="A12" s="291"/>
      <c r="B12" s="291"/>
      <c r="C12" s="294"/>
      <c r="D12" s="70" t="s">
        <v>58</v>
      </c>
      <c r="E12" s="71">
        <v>5</v>
      </c>
      <c r="F12" s="72">
        <v>133459.46</v>
      </c>
      <c r="G12" s="72">
        <f t="shared" ref="G12:G21" si="0">E12*F12</f>
        <v>667297.29999999993</v>
      </c>
      <c r="J12" s="168"/>
    </row>
    <row r="13" spans="1:13" s="64" customFormat="1" ht="15.75" x14ac:dyDescent="0.25">
      <c r="A13" s="291"/>
      <c r="B13" s="291"/>
      <c r="C13" s="294"/>
      <c r="D13" s="70" t="s">
        <v>59</v>
      </c>
      <c r="E13" s="71">
        <v>156</v>
      </c>
      <c r="F13" s="72">
        <v>133459.46</v>
      </c>
      <c r="G13" s="72">
        <f t="shared" si="0"/>
        <v>20819675.759999998</v>
      </c>
      <c r="J13" s="168"/>
    </row>
    <row r="14" spans="1:13" s="64" customFormat="1" ht="15.75" x14ac:dyDescent="0.25">
      <c r="A14" s="291"/>
      <c r="B14" s="291"/>
      <c r="C14" s="294"/>
      <c r="D14" s="70" t="s">
        <v>60</v>
      </c>
      <c r="E14" s="71">
        <v>250</v>
      </c>
      <c r="F14" s="72">
        <v>146864.99</v>
      </c>
      <c r="G14" s="72">
        <f t="shared" si="0"/>
        <v>36716247.5</v>
      </c>
      <c r="J14" s="168"/>
    </row>
    <row r="15" spans="1:13" s="64" customFormat="1" ht="31.5" x14ac:dyDescent="0.25">
      <c r="A15" s="291"/>
      <c r="B15" s="291"/>
      <c r="C15" s="294"/>
      <c r="D15" s="73" t="s">
        <v>61</v>
      </c>
      <c r="E15" s="71">
        <v>270</v>
      </c>
      <c r="F15" s="72">
        <v>25321.55</v>
      </c>
      <c r="G15" s="72">
        <f t="shared" si="0"/>
        <v>6836818.5</v>
      </c>
      <c r="J15" s="168"/>
    </row>
    <row r="16" spans="1:13" s="64" customFormat="1" ht="15.75" x14ac:dyDescent="0.25">
      <c r="A16" s="292"/>
      <c r="B16" s="292"/>
      <c r="C16" s="295" t="s">
        <v>62</v>
      </c>
      <c r="D16" s="74" t="s">
        <v>15</v>
      </c>
      <c r="E16" s="75">
        <f>SUM(E11:E15)</f>
        <v>686</v>
      </c>
      <c r="F16" s="76"/>
      <c r="G16" s="76">
        <f>SUM(G11:G15)</f>
        <v>65440715.359999999</v>
      </c>
      <c r="J16" s="168"/>
    </row>
    <row r="17" spans="1:10" s="64" customFormat="1" ht="63" x14ac:dyDescent="0.25">
      <c r="A17" s="290">
        <v>2</v>
      </c>
      <c r="B17" s="290">
        <v>4649</v>
      </c>
      <c r="C17" s="293" t="s">
        <v>63</v>
      </c>
      <c r="D17" s="77" t="s">
        <v>57</v>
      </c>
      <c r="E17" s="71">
        <v>3</v>
      </c>
      <c r="F17" s="72">
        <v>80135.259999999995</v>
      </c>
      <c r="G17" s="72">
        <f t="shared" si="0"/>
        <v>240405.77999999997</v>
      </c>
      <c r="J17" s="168"/>
    </row>
    <row r="18" spans="1:10" s="64" customFormat="1" ht="47.25" x14ac:dyDescent="0.25">
      <c r="A18" s="291"/>
      <c r="B18" s="291"/>
      <c r="C18" s="294"/>
      <c r="D18" s="77" t="s">
        <v>58</v>
      </c>
      <c r="E18" s="71">
        <v>0</v>
      </c>
      <c r="F18" s="72">
        <v>133459.46</v>
      </c>
      <c r="G18" s="72">
        <f t="shared" si="0"/>
        <v>0</v>
      </c>
      <c r="J18" s="168"/>
    </row>
    <row r="19" spans="1:10" s="64" customFormat="1" ht="15.75" x14ac:dyDescent="0.25">
      <c r="A19" s="291"/>
      <c r="B19" s="291"/>
      <c r="C19" s="294"/>
      <c r="D19" s="77" t="s">
        <v>59</v>
      </c>
      <c r="E19" s="71">
        <v>117</v>
      </c>
      <c r="F19" s="72">
        <v>133459.46</v>
      </c>
      <c r="G19" s="72">
        <f t="shared" si="0"/>
        <v>15614756.819999998</v>
      </c>
      <c r="J19" s="168"/>
    </row>
    <row r="20" spans="1:10" s="64" customFormat="1" ht="15.75" x14ac:dyDescent="0.25">
      <c r="A20" s="291"/>
      <c r="B20" s="291"/>
      <c r="C20" s="294"/>
      <c r="D20" s="77" t="s">
        <v>60</v>
      </c>
      <c r="E20" s="71">
        <v>50</v>
      </c>
      <c r="F20" s="72">
        <v>146864.99</v>
      </c>
      <c r="G20" s="72">
        <f t="shared" si="0"/>
        <v>7343249.5</v>
      </c>
      <c r="J20" s="168"/>
    </row>
    <row r="21" spans="1:10" s="64" customFormat="1" ht="31.5" x14ac:dyDescent="0.25">
      <c r="A21" s="291"/>
      <c r="B21" s="291"/>
      <c r="C21" s="294"/>
      <c r="D21" s="77" t="s">
        <v>61</v>
      </c>
      <c r="E21" s="71">
        <v>30</v>
      </c>
      <c r="F21" s="72">
        <v>25321.55</v>
      </c>
      <c r="G21" s="72">
        <f t="shared" si="0"/>
        <v>759646.5</v>
      </c>
      <c r="J21" s="168"/>
    </row>
    <row r="22" spans="1:10" s="64" customFormat="1" ht="15.75" x14ac:dyDescent="0.25">
      <c r="A22" s="292"/>
      <c r="B22" s="292"/>
      <c r="C22" s="295" t="s">
        <v>64</v>
      </c>
      <c r="D22" s="74" t="s">
        <v>15</v>
      </c>
      <c r="E22" s="75">
        <f>SUM(E17:E21)</f>
        <v>200</v>
      </c>
      <c r="F22" s="76"/>
      <c r="G22" s="76">
        <f>SUM(G17:G21)</f>
        <v>23958058.599999998</v>
      </c>
      <c r="J22" s="168"/>
    </row>
    <row r="23" spans="1:10" s="64" customFormat="1" ht="15.75" x14ac:dyDescent="0.25">
      <c r="A23" s="78" t="s">
        <v>65</v>
      </c>
      <c r="B23" s="79"/>
      <c r="C23" s="79"/>
      <c r="D23" s="80"/>
      <c r="E23" s="81">
        <f>E16+E22</f>
        <v>886</v>
      </c>
      <c r="F23" s="82"/>
      <c r="G23" s="82">
        <f>G16+G22</f>
        <v>89398773.959999993</v>
      </c>
      <c r="J23" s="168"/>
    </row>
  </sheetData>
  <mergeCells count="7">
    <mergeCell ref="A8:G8"/>
    <mergeCell ref="A11:A16"/>
    <mergeCell ref="B11:B16"/>
    <mergeCell ref="C11:C16"/>
    <mergeCell ref="A17:A22"/>
    <mergeCell ref="B17:B22"/>
    <mergeCell ref="C17:C22"/>
  </mergeCells>
  <pageMargins left="0.61" right="0.56999999999999995" top="0.98425196850393704" bottom="0.19685039370078741" header="0" footer="0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54"/>
  <sheetViews>
    <sheetView zoomScale="70" zoomScaleNormal="70" workbookViewId="0">
      <selection activeCell="B41" sqref="B41:B45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111" customWidth="1"/>
    <col min="4" max="4" width="35.85546875" customWidth="1"/>
    <col min="5" max="5" width="17.28515625" bestFit="1" customWidth="1"/>
    <col min="6" max="6" width="79.28515625" bestFit="1" customWidth="1"/>
    <col min="7" max="7" width="17.5703125" customWidth="1"/>
    <col min="8" max="8" width="15.5703125" style="111" customWidth="1"/>
    <col min="9" max="9" width="16.85546875" style="128" customWidth="1"/>
    <col min="10" max="10" width="20.85546875" customWidth="1"/>
    <col min="11" max="11" width="16" bestFit="1" customWidth="1"/>
  </cols>
  <sheetData>
    <row r="2" spans="1:10" ht="15.75" x14ac:dyDescent="0.25">
      <c r="B2" s="61"/>
      <c r="C2" s="60"/>
      <c r="D2" s="61"/>
      <c r="E2" s="61"/>
      <c r="F2" s="61"/>
      <c r="G2" s="61"/>
      <c r="H2" s="62"/>
      <c r="I2" s="62"/>
      <c r="J2" s="54" t="s">
        <v>67</v>
      </c>
    </row>
    <row r="3" spans="1:10" ht="15.75" x14ac:dyDescent="0.25">
      <c r="B3" s="61"/>
      <c r="C3" s="60"/>
      <c r="D3" s="61"/>
      <c r="E3" s="61"/>
      <c r="F3" s="61"/>
      <c r="G3" s="61"/>
      <c r="H3" s="62"/>
      <c r="I3" s="62"/>
      <c r="J3" s="54" t="s">
        <v>45</v>
      </c>
    </row>
    <row r="4" spans="1:10" ht="15.75" x14ac:dyDescent="0.25">
      <c r="B4" s="61"/>
      <c r="C4" s="60"/>
      <c r="D4" s="61"/>
      <c r="E4" s="61"/>
      <c r="F4" s="61"/>
      <c r="G4" s="61"/>
      <c r="H4" s="62"/>
      <c r="I4" s="62"/>
      <c r="J4" s="54" t="s">
        <v>52</v>
      </c>
    </row>
    <row r="5" spans="1:10" ht="15.75" x14ac:dyDescent="0.25">
      <c r="B5" s="61"/>
      <c r="C5" s="60"/>
      <c r="D5" s="61"/>
      <c r="E5" s="61"/>
      <c r="F5" s="61"/>
      <c r="G5" s="61"/>
      <c r="H5" s="62"/>
      <c r="I5" s="62"/>
      <c r="J5" s="54" t="s">
        <v>47</v>
      </c>
    </row>
    <row r="6" spans="1:10" ht="15.75" x14ac:dyDescent="0.25">
      <c r="B6" s="61"/>
      <c r="C6" s="60"/>
      <c r="D6" s="61"/>
      <c r="E6" s="61"/>
      <c r="F6" s="61"/>
      <c r="G6" s="61"/>
      <c r="H6" s="62"/>
      <c r="I6" s="62"/>
      <c r="J6" s="55" t="s">
        <v>516</v>
      </c>
    </row>
    <row r="7" spans="1:10" x14ac:dyDescent="0.25">
      <c r="B7" s="61"/>
      <c r="C7" s="60"/>
      <c r="D7" s="61"/>
      <c r="E7" s="61"/>
      <c r="F7" s="61"/>
      <c r="G7" s="61"/>
      <c r="H7" s="62"/>
      <c r="I7" s="62"/>
      <c r="J7" s="62"/>
    </row>
    <row r="8" spans="1:10" s="64" customFormat="1" ht="18.75" x14ac:dyDescent="0.3">
      <c r="A8" s="310" t="s">
        <v>107</v>
      </c>
      <c r="B8" s="310"/>
      <c r="C8" s="310"/>
      <c r="D8" s="310"/>
      <c r="E8" s="310"/>
      <c r="F8" s="310"/>
      <c r="G8" s="310"/>
      <c r="H8" s="310"/>
      <c r="I8" s="310"/>
      <c r="J8" s="310"/>
    </row>
    <row r="9" spans="1:10" x14ac:dyDescent="0.25">
      <c r="B9" s="61"/>
      <c r="C9" s="60"/>
      <c r="D9" s="61"/>
      <c r="E9" s="61"/>
      <c r="F9" s="61"/>
      <c r="G9" s="61"/>
      <c r="H9" s="60"/>
      <c r="I9" s="83"/>
    </row>
    <row r="10" spans="1:10" ht="47.25" x14ac:dyDescent="0.25">
      <c r="A10" s="84" t="s">
        <v>1</v>
      </c>
      <c r="B10" s="84" t="s">
        <v>2</v>
      </c>
      <c r="C10" s="85" t="s">
        <v>3</v>
      </c>
      <c r="D10" s="84" t="s">
        <v>68</v>
      </c>
      <c r="E10" s="84" t="s">
        <v>69</v>
      </c>
      <c r="F10" s="84" t="s">
        <v>70</v>
      </c>
      <c r="G10" s="84" t="s">
        <v>71</v>
      </c>
      <c r="H10" s="67" t="s">
        <v>72</v>
      </c>
      <c r="I10" s="68" t="s">
        <v>55</v>
      </c>
      <c r="J10" s="7" t="s">
        <v>56</v>
      </c>
    </row>
    <row r="11" spans="1:10" ht="15.75" x14ac:dyDescent="0.25">
      <c r="A11" s="290">
        <v>1</v>
      </c>
      <c r="B11" s="290">
        <v>4587</v>
      </c>
      <c r="C11" s="305" t="s">
        <v>73</v>
      </c>
      <c r="D11" s="86" t="s">
        <v>74</v>
      </c>
      <c r="E11" s="86" t="s">
        <v>75</v>
      </c>
      <c r="F11" s="87" t="s">
        <v>76</v>
      </c>
      <c r="G11" s="88" t="s">
        <v>77</v>
      </c>
      <c r="H11" s="89">
        <v>800</v>
      </c>
      <c r="I11" s="90">
        <v>26841.78</v>
      </c>
      <c r="J11" s="90">
        <f>H11*I11</f>
        <v>21473424</v>
      </c>
    </row>
    <row r="12" spans="1:10" ht="15.75" x14ac:dyDescent="0.25">
      <c r="A12" s="291"/>
      <c r="B12" s="291"/>
      <c r="C12" s="306"/>
      <c r="D12" s="91" t="s">
        <v>40</v>
      </c>
      <c r="E12" s="92"/>
      <c r="F12" s="93"/>
      <c r="G12" s="94"/>
      <c r="H12" s="95">
        <f>H11</f>
        <v>800</v>
      </c>
      <c r="I12" s="96"/>
      <c r="J12" s="96">
        <f>J11</f>
        <v>21473424</v>
      </c>
    </row>
    <row r="13" spans="1:10" ht="15.75" x14ac:dyDescent="0.25">
      <c r="A13" s="292"/>
      <c r="B13" s="292"/>
      <c r="C13" s="307"/>
      <c r="D13" s="78" t="s">
        <v>15</v>
      </c>
      <c r="E13" s="97"/>
      <c r="F13" s="79"/>
      <c r="G13" s="98"/>
      <c r="H13" s="99">
        <f>H12</f>
        <v>800</v>
      </c>
      <c r="I13" s="100"/>
      <c r="J13" s="100">
        <f>J12</f>
        <v>21473424</v>
      </c>
    </row>
    <row r="14" spans="1:10" ht="15.75" customHeight="1" x14ac:dyDescent="0.25">
      <c r="A14" s="311">
        <v>2</v>
      </c>
      <c r="B14" s="311">
        <v>4591</v>
      </c>
      <c r="C14" s="305" t="s">
        <v>78</v>
      </c>
      <c r="D14" s="296" t="s">
        <v>74</v>
      </c>
      <c r="E14" s="86" t="s">
        <v>79</v>
      </c>
      <c r="F14" s="87" t="s">
        <v>80</v>
      </c>
      <c r="G14" s="88" t="s">
        <v>81</v>
      </c>
      <c r="H14" s="89">
        <v>2900</v>
      </c>
      <c r="I14" s="90">
        <v>4935.68</v>
      </c>
      <c r="J14" s="90">
        <f>H14*I14</f>
        <v>14313472</v>
      </c>
    </row>
    <row r="15" spans="1:10" ht="15" customHeight="1" x14ac:dyDescent="0.25">
      <c r="A15" s="312"/>
      <c r="B15" s="312"/>
      <c r="C15" s="306"/>
      <c r="D15" s="297"/>
      <c r="E15" s="86" t="s">
        <v>82</v>
      </c>
      <c r="F15" s="87" t="s">
        <v>83</v>
      </c>
      <c r="G15" s="88" t="s">
        <v>81</v>
      </c>
      <c r="H15" s="89">
        <v>10</v>
      </c>
      <c r="I15" s="90">
        <v>4324.6000000000004</v>
      </c>
      <c r="J15" s="90">
        <f>H15*I15</f>
        <v>43246</v>
      </c>
    </row>
    <row r="16" spans="1:10" ht="15" customHeight="1" x14ac:dyDescent="0.25">
      <c r="A16" s="312"/>
      <c r="B16" s="312"/>
      <c r="C16" s="306"/>
      <c r="D16" s="298"/>
      <c r="E16" s="86" t="s">
        <v>75</v>
      </c>
      <c r="F16" s="87" t="s">
        <v>76</v>
      </c>
      <c r="G16" s="88" t="s">
        <v>77</v>
      </c>
      <c r="H16" s="89">
        <v>50</v>
      </c>
      <c r="I16" s="90">
        <v>26841.78</v>
      </c>
      <c r="J16" s="90">
        <f>H16*I16</f>
        <v>1342089</v>
      </c>
    </row>
    <row r="17" spans="1:10" ht="15" customHeight="1" x14ac:dyDescent="0.25">
      <c r="A17" s="312"/>
      <c r="B17" s="312"/>
      <c r="C17" s="306"/>
      <c r="D17" s="91" t="s">
        <v>40</v>
      </c>
      <c r="E17" s="92"/>
      <c r="F17" s="93"/>
      <c r="G17" s="94"/>
      <c r="H17" s="95">
        <f>SUM(H14:H16)</f>
        <v>2960</v>
      </c>
      <c r="I17" s="96"/>
      <c r="J17" s="96">
        <f>SUM(J14:J16)</f>
        <v>15698807</v>
      </c>
    </row>
    <row r="18" spans="1:10" ht="15" customHeight="1" x14ac:dyDescent="0.25">
      <c r="A18" s="312"/>
      <c r="B18" s="312"/>
      <c r="C18" s="306"/>
      <c r="D18" s="296" t="s">
        <v>84</v>
      </c>
      <c r="E18" s="101" t="s">
        <v>79</v>
      </c>
      <c r="F18" s="102" t="s">
        <v>80</v>
      </c>
      <c r="G18" s="103" t="s">
        <v>81</v>
      </c>
      <c r="H18" s="89">
        <v>33072</v>
      </c>
      <c r="I18" s="90">
        <v>4935.68</v>
      </c>
      <c r="J18" s="90">
        <f>H18*I18</f>
        <v>163232808.96000001</v>
      </c>
    </row>
    <row r="19" spans="1:10" ht="15" customHeight="1" x14ac:dyDescent="0.25">
      <c r="A19" s="312"/>
      <c r="B19" s="312"/>
      <c r="C19" s="306"/>
      <c r="D19" s="298"/>
      <c r="E19" s="101" t="s">
        <v>99</v>
      </c>
      <c r="F19" s="102" t="s">
        <v>100</v>
      </c>
      <c r="G19" s="103" t="s">
        <v>81</v>
      </c>
      <c r="H19" s="89">
        <v>4680</v>
      </c>
      <c r="I19" s="90">
        <v>5076.7</v>
      </c>
      <c r="J19" s="90">
        <f>H19*I19</f>
        <v>23758956</v>
      </c>
    </row>
    <row r="20" spans="1:10" ht="15" customHeight="1" x14ac:dyDescent="0.25">
      <c r="A20" s="312"/>
      <c r="B20" s="312"/>
      <c r="C20" s="306"/>
      <c r="D20" s="91" t="s">
        <v>42</v>
      </c>
      <c r="E20" s="92"/>
      <c r="F20" s="93"/>
      <c r="G20" s="94"/>
      <c r="H20" s="95">
        <f>SUM(H18:H19)</f>
        <v>37752</v>
      </c>
      <c r="I20" s="96"/>
      <c r="J20" s="96">
        <f>SUM(J18:J19)</f>
        <v>186991764.96000001</v>
      </c>
    </row>
    <row r="21" spans="1:10" ht="15" customHeight="1" x14ac:dyDescent="0.25">
      <c r="A21" s="312"/>
      <c r="B21" s="312"/>
      <c r="C21" s="306"/>
      <c r="D21" s="296" t="s">
        <v>85</v>
      </c>
      <c r="E21" s="86" t="s">
        <v>79</v>
      </c>
      <c r="F21" s="87" t="s">
        <v>80</v>
      </c>
      <c r="G21" s="88" t="s">
        <v>81</v>
      </c>
      <c r="H21" s="89">
        <v>15288</v>
      </c>
      <c r="I21" s="90">
        <v>4935.68</v>
      </c>
      <c r="J21" s="90">
        <f>H21*I21</f>
        <v>75456675.840000004</v>
      </c>
    </row>
    <row r="22" spans="1:10" ht="15" customHeight="1" x14ac:dyDescent="0.25">
      <c r="A22" s="312"/>
      <c r="B22" s="312"/>
      <c r="C22" s="306"/>
      <c r="D22" s="297"/>
      <c r="E22" s="86" t="s">
        <v>99</v>
      </c>
      <c r="F22" s="87" t="s">
        <v>100</v>
      </c>
      <c r="G22" s="88" t="s">
        <v>81</v>
      </c>
      <c r="H22" s="89">
        <v>1560</v>
      </c>
      <c r="I22" s="90">
        <v>5076.7</v>
      </c>
      <c r="J22" s="90">
        <f t="shared" ref="J22:J25" si="0">H22*I22</f>
        <v>7919652</v>
      </c>
    </row>
    <row r="23" spans="1:10" ht="15" customHeight="1" x14ac:dyDescent="0.25">
      <c r="A23" s="312"/>
      <c r="B23" s="312"/>
      <c r="C23" s="306"/>
      <c r="D23" s="297"/>
      <c r="E23" s="86" t="s">
        <v>86</v>
      </c>
      <c r="F23" s="87" t="s">
        <v>87</v>
      </c>
      <c r="G23" s="88" t="s">
        <v>88</v>
      </c>
      <c r="H23" s="89">
        <v>2920</v>
      </c>
      <c r="I23" s="90">
        <v>3353.35</v>
      </c>
      <c r="J23" s="90">
        <f t="shared" si="0"/>
        <v>9791782</v>
      </c>
    </row>
    <row r="24" spans="1:10" ht="15" customHeight="1" x14ac:dyDescent="0.25">
      <c r="A24" s="312"/>
      <c r="B24" s="312"/>
      <c r="C24" s="306"/>
      <c r="D24" s="297"/>
      <c r="E24" s="86" t="s">
        <v>89</v>
      </c>
      <c r="F24" s="87" t="s">
        <v>90</v>
      </c>
      <c r="G24" s="88" t="s">
        <v>88</v>
      </c>
      <c r="H24" s="89">
        <v>2555</v>
      </c>
      <c r="I24" s="90">
        <v>4158.1499999999996</v>
      </c>
      <c r="J24" s="90">
        <f t="shared" si="0"/>
        <v>10624073.25</v>
      </c>
    </row>
    <row r="25" spans="1:10" ht="15" customHeight="1" x14ac:dyDescent="0.25">
      <c r="A25" s="312"/>
      <c r="B25" s="312"/>
      <c r="C25" s="306"/>
      <c r="D25" s="298"/>
      <c r="E25" s="86" t="s">
        <v>91</v>
      </c>
      <c r="F25" s="87" t="s">
        <v>92</v>
      </c>
      <c r="G25" s="88" t="s">
        <v>88</v>
      </c>
      <c r="H25" s="89">
        <v>2190</v>
      </c>
      <c r="I25" s="90">
        <v>3655.15</v>
      </c>
      <c r="J25" s="90">
        <f t="shared" si="0"/>
        <v>8004778.5</v>
      </c>
    </row>
    <row r="26" spans="1:10" ht="15" customHeight="1" x14ac:dyDescent="0.25">
      <c r="A26" s="312"/>
      <c r="B26" s="312"/>
      <c r="C26" s="306"/>
      <c r="D26" s="91" t="s">
        <v>93</v>
      </c>
      <c r="E26" s="92"/>
      <c r="F26" s="93"/>
      <c r="G26" s="94"/>
      <c r="H26" s="95">
        <f>SUM(H21:H25)</f>
        <v>24513</v>
      </c>
      <c r="I26" s="95"/>
      <c r="J26" s="96">
        <f t="shared" ref="J26" si="1">SUM(J21:J25)</f>
        <v>111796961.59</v>
      </c>
    </row>
    <row r="27" spans="1:10" ht="15" customHeight="1" x14ac:dyDescent="0.25">
      <c r="A27" s="313"/>
      <c r="B27" s="313"/>
      <c r="C27" s="307"/>
      <c r="D27" s="78" t="s">
        <v>15</v>
      </c>
      <c r="E27" s="97"/>
      <c r="F27" s="79"/>
      <c r="G27" s="98"/>
      <c r="H27" s="99">
        <f>H17+H20+H26</f>
        <v>65225</v>
      </c>
      <c r="I27" s="100"/>
      <c r="J27" s="100">
        <f>J17+J20+J26</f>
        <v>314487533.55000001</v>
      </c>
    </row>
    <row r="28" spans="1:10" ht="15.75" customHeight="1" x14ac:dyDescent="0.25">
      <c r="A28" s="290">
        <v>3</v>
      </c>
      <c r="B28" s="290">
        <v>4592</v>
      </c>
      <c r="C28" s="305" t="s">
        <v>28</v>
      </c>
      <c r="D28" s="308" t="s">
        <v>74</v>
      </c>
      <c r="E28" s="86" t="s">
        <v>108</v>
      </c>
      <c r="F28" s="87" t="s">
        <v>109</v>
      </c>
      <c r="G28" s="88" t="s">
        <v>77</v>
      </c>
      <c r="H28" s="89">
        <v>20</v>
      </c>
      <c r="I28" s="90">
        <v>24499.57</v>
      </c>
      <c r="J28" s="90">
        <f>H28*I28</f>
        <v>489991.4</v>
      </c>
    </row>
    <row r="29" spans="1:10" ht="15" customHeight="1" x14ac:dyDescent="0.25">
      <c r="A29" s="291"/>
      <c r="B29" s="291"/>
      <c r="C29" s="306"/>
      <c r="D29" s="309"/>
      <c r="E29" s="86" t="s">
        <v>86</v>
      </c>
      <c r="F29" s="87" t="s">
        <v>87</v>
      </c>
      <c r="G29" s="88" t="s">
        <v>88</v>
      </c>
      <c r="H29" s="89">
        <v>50</v>
      </c>
      <c r="I29" s="90">
        <v>3353.35</v>
      </c>
      <c r="J29" s="90">
        <f>H29*I29</f>
        <v>167667.5</v>
      </c>
    </row>
    <row r="30" spans="1:10" ht="15" customHeight="1" x14ac:dyDescent="0.25">
      <c r="A30" s="291"/>
      <c r="B30" s="291"/>
      <c r="C30" s="306"/>
      <c r="D30" s="309"/>
      <c r="E30" s="86" t="s">
        <v>89</v>
      </c>
      <c r="F30" s="87" t="s">
        <v>90</v>
      </c>
      <c r="G30" s="88" t="s">
        <v>88</v>
      </c>
      <c r="H30" s="89">
        <v>150</v>
      </c>
      <c r="I30" s="90">
        <v>4158.1499999999996</v>
      </c>
      <c r="J30" s="90">
        <f>H30*I30</f>
        <v>623722.5</v>
      </c>
    </row>
    <row r="31" spans="1:10" ht="15" customHeight="1" x14ac:dyDescent="0.25">
      <c r="A31" s="291"/>
      <c r="B31" s="291"/>
      <c r="C31" s="306"/>
      <c r="D31" s="91" t="s">
        <v>40</v>
      </c>
      <c r="E31" s="92"/>
      <c r="F31" s="93"/>
      <c r="G31" s="94"/>
      <c r="H31" s="95">
        <f>SUM(H28:H30)</f>
        <v>220</v>
      </c>
      <c r="I31" s="96"/>
      <c r="J31" s="96">
        <f>SUM(J28:J30)</f>
        <v>1281381.3999999999</v>
      </c>
    </row>
    <row r="32" spans="1:10" ht="15" customHeight="1" x14ac:dyDescent="0.25">
      <c r="A32" s="291"/>
      <c r="B32" s="291"/>
      <c r="C32" s="306"/>
      <c r="D32" s="129" t="s">
        <v>85</v>
      </c>
      <c r="E32" s="86" t="s">
        <v>89</v>
      </c>
      <c r="F32" s="87" t="s">
        <v>90</v>
      </c>
      <c r="G32" s="88" t="s">
        <v>88</v>
      </c>
      <c r="H32" s="89">
        <v>756</v>
      </c>
      <c r="I32" s="90">
        <v>4158.1499999999996</v>
      </c>
      <c r="J32" s="90">
        <f>H32*I32</f>
        <v>3143561.4</v>
      </c>
    </row>
    <row r="33" spans="1:10" ht="15" customHeight="1" x14ac:dyDescent="0.25">
      <c r="A33" s="291"/>
      <c r="B33" s="291"/>
      <c r="C33" s="306"/>
      <c r="D33" s="91" t="s">
        <v>93</v>
      </c>
      <c r="E33" s="92"/>
      <c r="F33" s="93"/>
      <c r="G33" s="94"/>
      <c r="H33" s="95">
        <f>SUM(H32:H32)</f>
        <v>756</v>
      </c>
      <c r="I33" s="96"/>
      <c r="J33" s="96">
        <f>SUM(J32:J32)</f>
        <v>3143561.4</v>
      </c>
    </row>
    <row r="34" spans="1:10" ht="15" customHeight="1" x14ac:dyDescent="0.25">
      <c r="A34" s="292"/>
      <c r="B34" s="292"/>
      <c r="C34" s="307"/>
      <c r="D34" s="78" t="s">
        <v>15</v>
      </c>
      <c r="E34" s="97"/>
      <c r="F34" s="79"/>
      <c r="G34" s="98"/>
      <c r="H34" s="99">
        <f>H31+H33</f>
        <v>976</v>
      </c>
      <c r="I34" s="100"/>
      <c r="J34" s="100">
        <f>J31+J33</f>
        <v>4424942.8</v>
      </c>
    </row>
    <row r="35" spans="1:10" ht="15" customHeight="1" x14ac:dyDescent="0.25">
      <c r="A35" s="290">
        <v>4</v>
      </c>
      <c r="B35" s="290">
        <v>4596</v>
      </c>
      <c r="C35" s="305" t="s">
        <v>94</v>
      </c>
      <c r="D35" s="86" t="s">
        <v>74</v>
      </c>
      <c r="E35" s="86" t="s">
        <v>95</v>
      </c>
      <c r="F35" s="87" t="s">
        <v>96</v>
      </c>
      <c r="G35" s="88" t="s">
        <v>77</v>
      </c>
      <c r="H35" s="89">
        <v>55</v>
      </c>
      <c r="I35" s="90">
        <v>25670.68</v>
      </c>
      <c r="J35" s="90">
        <f>H35*I35</f>
        <v>1411887.4</v>
      </c>
    </row>
    <row r="36" spans="1:10" ht="15" customHeight="1" x14ac:dyDescent="0.25">
      <c r="A36" s="291"/>
      <c r="B36" s="291"/>
      <c r="C36" s="306"/>
      <c r="D36" s="91" t="s">
        <v>40</v>
      </c>
      <c r="E36" s="92"/>
      <c r="F36" s="93"/>
      <c r="G36" s="94"/>
      <c r="H36" s="95">
        <f>H35</f>
        <v>55</v>
      </c>
      <c r="I36" s="96"/>
      <c r="J36" s="96">
        <f>J35</f>
        <v>1411887.4</v>
      </c>
    </row>
    <row r="37" spans="1:10" ht="15" customHeight="1" x14ac:dyDescent="0.25">
      <c r="A37" s="292"/>
      <c r="B37" s="292"/>
      <c r="C37" s="307"/>
      <c r="D37" s="78" t="s">
        <v>15</v>
      </c>
      <c r="E37" s="97"/>
      <c r="F37" s="79"/>
      <c r="G37" s="98"/>
      <c r="H37" s="99">
        <f>H36</f>
        <v>55</v>
      </c>
      <c r="I37" s="100"/>
      <c r="J37" s="100">
        <f>J36</f>
        <v>1411887.4</v>
      </c>
    </row>
    <row r="38" spans="1:10" ht="15" customHeight="1" x14ac:dyDescent="0.25">
      <c r="A38" s="290">
        <v>5</v>
      </c>
      <c r="B38" s="290">
        <v>343</v>
      </c>
      <c r="C38" s="302" t="s">
        <v>97</v>
      </c>
      <c r="D38" s="86" t="s">
        <v>85</v>
      </c>
      <c r="E38" s="86" t="s">
        <v>79</v>
      </c>
      <c r="F38" s="87" t="s">
        <v>80</v>
      </c>
      <c r="G38" s="88" t="s">
        <v>81</v>
      </c>
      <c r="H38" s="89">
        <v>20160</v>
      </c>
      <c r="I38" s="90">
        <v>4935.68</v>
      </c>
      <c r="J38" s="90">
        <f>H38*I38</f>
        <v>99503308.800000012</v>
      </c>
    </row>
    <row r="39" spans="1:10" ht="15" customHeight="1" x14ac:dyDescent="0.25">
      <c r="A39" s="291"/>
      <c r="B39" s="291"/>
      <c r="C39" s="303"/>
      <c r="D39" s="91" t="s">
        <v>93</v>
      </c>
      <c r="E39" s="92"/>
      <c r="F39" s="93"/>
      <c r="G39" s="94"/>
      <c r="H39" s="95">
        <f>H38</f>
        <v>20160</v>
      </c>
      <c r="I39" s="96"/>
      <c r="J39" s="96">
        <f>J38</f>
        <v>99503308.800000012</v>
      </c>
    </row>
    <row r="40" spans="1:10" ht="15" customHeight="1" x14ac:dyDescent="0.25">
      <c r="A40" s="292"/>
      <c r="B40" s="292"/>
      <c r="C40" s="304"/>
      <c r="D40" s="78" t="s">
        <v>15</v>
      </c>
      <c r="E40" s="97"/>
      <c r="F40" s="79"/>
      <c r="G40" s="98"/>
      <c r="H40" s="99">
        <f>H39</f>
        <v>20160</v>
      </c>
      <c r="I40" s="100"/>
      <c r="J40" s="100">
        <f>J39</f>
        <v>99503308.800000012</v>
      </c>
    </row>
    <row r="41" spans="1:10" ht="15.75" customHeight="1" x14ac:dyDescent="0.25">
      <c r="A41" s="290">
        <v>6</v>
      </c>
      <c r="B41" s="290">
        <v>4648</v>
      </c>
      <c r="C41" s="305" t="s">
        <v>98</v>
      </c>
      <c r="D41" s="296" t="s">
        <v>74</v>
      </c>
      <c r="E41" s="86" t="s">
        <v>79</v>
      </c>
      <c r="F41" s="87" t="s">
        <v>80</v>
      </c>
      <c r="G41" s="88" t="s">
        <v>81</v>
      </c>
      <c r="H41" s="89">
        <v>126</v>
      </c>
      <c r="I41" s="90">
        <v>4935.68</v>
      </c>
      <c r="J41" s="90">
        <f>H41*I41</f>
        <v>621895.68000000005</v>
      </c>
    </row>
    <row r="42" spans="1:10" ht="15" customHeight="1" x14ac:dyDescent="0.25">
      <c r="A42" s="291"/>
      <c r="B42" s="291"/>
      <c r="C42" s="306"/>
      <c r="D42" s="297"/>
      <c r="E42" s="101" t="s">
        <v>99</v>
      </c>
      <c r="F42" s="102" t="s">
        <v>100</v>
      </c>
      <c r="G42" s="88" t="s">
        <v>81</v>
      </c>
      <c r="H42" s="89">
        <v>10</v>
      </c>
      <c r="I42" s="90">
        <v>5076.7</v>
      </c>
      <c r="J42" s="90">
        <f t="shared" ref="J42:J43" si="2">H42*I42</f>
        <v>50767</v>
      </c>
    </row>
    <row r="43" spans="1:10" ht="15" customHeight="1" x14ac:dyDescent="0.25">
      <c r="A43" s="291"/>
      <c r="B43" s="291"/>
      <c r="C43" s="306"/>
      <c r="D43" s="298"/>
      <c r="E43" s="86" t="s">
        <v>75</v>
      </c>
      <c r="F43" s="86" t="s">
        <v>76</v>
      </c>
      <c r="G43" s="88" t="s">
        <v>77</v>
      </c>
      <c r="H43" s="89">
        <v>7</v>
      </c>
      <c r="I43" s="90">
        <v>26841.78</v>
      </c>
      <c r="J43" s="90">
        <f t="shared" si="2"/>
        <v>187892.46</v>
      </c>
    </row>
    <row r="44" spans="1:10" ht="15" customHeight="1" x14ac:dyDescent="0.25">
      <c r="A44" s="291"/>
      <c r="B44" s="291"/>
      <c r="C44" s="306"/>
      <c r="D44" s="91" t="s">
        <v>40</v>
      </c>
      <c r="E44" s="92"/>
      <c r="F44" s="93"/>
      <c r="G44" s="104"/>
      <c r="H44" s="95">
        <f>SUM(H41:H43)</f>
        <v>143</v>
      </c>
      <c r="I44" s="96"/>
      <c r="J44" s="96">
        <f>SUM(J41:J43)</f>
        <v>860555.14</v>
      </c>
    </row>
    <row r="45" spans="1:10" ht="15" customHeight="1" x14ac:dyDescent="0.25">
      <c r="A45" s="292"/>
      <c r="B45" s="292"/>
      <c r="C45" s="307"/>
      <c r="D45" s="78" t="s">
        <v>15</v>
      </c>
      <c r="E45" s="97"/>
      <c r="F45" s="79"/>
      <c r="G45" s="98"/>
      <c r="H45" s="99">
        <f>H44</f>
        <v>143</v>
      </c>
      <c r="I45" s="100"/>
      <c r="J45" s="100">
        <f>J44</f>
        <v>860555.14</v>
      </c>
    </row>
    <row r="46" spans="1:10" s="64" customFormat="1" ht="15.75" x14ac:dyDescent="0.25">
      <c r="A46" s="299" t="s">
        <v>65</v>
      </c>
      <c r="B46" s="300"/>
      <c r="C46" s="301"/>
      <c r="D46" s="301"/>
      <c r="E46" s="301"/>
      <c r="F46" s="301"/>
      <c r="G46" s="301"/>
      <c r="H46" s="105">
        <f>H13+H27+H34+H40+H45+H37</f>
        <v>87359</v>
      </c>
      <c r="I46" s="106"/>
      <c r="J46" s="106">
        <f>J13+J27+J34+J40+J45+J37</f>
        <v>442161651.69</v>
      </c>
    </row>
    <row r="47" spans="1:10" s="110" customFormat="1" ht="15.75" x14ac:dyDescent="0.25">
      <c r="A47" s="107"/>
      <c r="B47" s="107"/>
      <c r="C47" s="107"/>
      <c r="D47" s="107"/>
      <c r="E47" s="107"/>
      <c r="F47" s="107"/>
      <c r="G47" s="107"/>
      <c r="H47" s="108"/>
      <c r="I47" s="109"/>
      <c r="J47" s="109"/>
    </row>
    <row r="48" spans="1:10" s="110" customFormat="1" ht="15.75" x14ac:dyDescent="0.25">
      <c r="A48" s="107"/>
      <c r="B48" s="107"/>
      <c r="C48" s="107"/>
      <c r="D48" s="107"/>
      <c r="E48" s="107"/>
      <c r="F48" s="107"/>
      <c r="G48" s="107"/>
      <c r="H48" s="108"/>
      <c r="I48" s="109"/>
      <c r="J48" s="109"/>
    </row>
    <row r="49" spans="7:10" ht="15.75" hidden="1" outlineLevel="1" x14ac:dyDescent="0.25">
      <c r="G49" s="112"/>
      <c r="H49" s="113" t="s">
        <v>101</v>
      </c>
      <c r="I49" s="114"/>
      <c r="J49" s="115" t="s">
        <v>102</v>
      </c>
    </row>
    <row r="50" spans="7:10" ht="47.25" hidden="1" outlineLevel="1" x14ac:dyDescent="0.25">
      <c r="G50" s="116" t="s">
        <v>103</v>
      </c>
      <c r="H50" s="117">
        <f>H51+H52+H53</f>
        <v>87359</v>
      </c>
      <c r="I50" s="118"/>
      <c r="J50" s="119">
        <f>J51+J52+J53</f>
        <v>442161651.69000006</v>
      </c>
    </row>
    <row r="51" spans="7:10" ht="15.75" hidden="1" outlineLevel="1" x14ac:dyDescent="0.25">
      <c r="G51" s="120" t="s">
        <v>104</v>
      </c>
      <c r="H51" s="121">
        <f>H12+H17+H31+H36+H44</f>
        <v>4178</v>
      </c>
      <c r="I51" s="122"/>
      <c r="J51" s="123">
        <f>J12+J17+J31+J36+J44</f>
        <v>40726054.939999998</v>
      </c>
    </row>
    <row r="52" spans="7:10" ht="15.75" hidden="1" outlineLevel="1" x14ac:dyDescent="0.25">
      <c r="G52" s="120" t="s">
        <v>105</v>
      </c>
      <c r="H52" s="121">
        <f>H20</f>
        <v>37752</v>
      </c>
      <c r="I52" s="122"/>
      <c r="J52" s="123">
        <f>J20</f>
        <v>186991764.96000001</v>
      </c>
    </row>
    <row r="53" spans="7:10" ht="15.75" hidden="1" outlineLevel="1" x14ac:dyDescent="0.25">
      <c r="G53" s="124" t="s">
        <v>106</v>
      </c>
      <c r="H53" s="125">
        <f>H26+H33+H39</f>
        <v>45429</v>
      </c>
      <c r="I53" s="126"/>
      <c r="J53" s="127">
        <f>J26+J33+J39</f>
        <v>214443831.79000002</v>
      </c>
    </row>
    <row r="54" spans="7:10" collapsed="1" x14ac:dyDescent="0.25"/>
  </sheetData>
  <autoFilter ref="A10:J46"/>
  <mergeCells count="25">
    <mergeCell ref="A8:J8"/>
    <mergeCell ref="A11:A13"/>
    <mergeCell ref="B11:B13"/>
    <mergeCell ref="C11:C13"/>
    <mergeCell ref="A14:A27"/>
    <mergeCell ref="B14:B27"/>
    <mergeCell ref="C14:C27"/>
    <mergeCell ref="D14:D16"/>
    <mergeCell ref="D21:D25"/>
    <mergeCell ref="D41:D43"/>
    <mergeCell ref="A46:G46"/>
    <mergeCell ref="D18:D19"/>
    <mergeCell ref="A38:A40"/>
    <mergeCell ref="B38:B40"/>
    <mergeCell ref="C38:C40"/>
    <mergeCell ref="A41:A45"/>
    <mergeCell ref="B41:B45"/>
    <mergeCell ref="C41:C45"/>
    <mergeCell ref="A28:A34"/>
    <mergeCell ref="B28:B34"/>
    <mergeCell ref="C28:C34"/>
    <mergeCell ref="D28:D30"/>
    <mergeCell ref="A35:A37"/>
    <mergeCell ref="B35:B37"/>
    <mergeCell ref="C35:C3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J15"/>
  <sheetViews>
    <sheetView zoomScale="70" zoomScaleNormal="70" workbookViewId="0">
      <selection activeCell="B11" sqref="B11"/>
    </sheetView>
  </sheetViews>
  <sheetFormatPr defaultRowHeight="15" x14ac:dyDescent="0.25"/>
  <cols>
    <col min="1" max="1" width="5.7109375" customWidth="1"/>
    <col min="2" max="2" width="14.42578125" customWidth="1"/>
    <col min="3" max="3" width="60.5703125" customWidth="1"/>
    <col min="4" max="4" width="17.7109375" bestFit="1" customWidth="1"/>
    <col min="5" max="5" width="46.85546875" customWidth="1"/>
    <col min="6" max="7" width="17.28515625" customWidth="1"/>
    <col min="8" max="8" width="18.85546875" customWidth="1"/>
  </cols>
  <sheetData>
    <row r="2" spans="1:10" ht="15.75" x14ac:dyDescent="0.25">
      <c r="B2" s="61"/>
      <c r="C2" s="60"/>
      <c r="D2" s="61"/>
      <c r="E2" s="61"/>
      <c r="F2" s="61"/>
      <c r="G2" s="61"/>
      <c r="H2" s="54" t="s">
        <v>125</v>
      </c>
      <c r="I2" s="62"/>
    </row>
    <row r="3" spans="1:10" ht="15.75" x14ac:dyDescent="0.25">
      <c r="B3" s="61"/>
      <c r="C3" s="60"/>
      <c r="D3" s="61"/>
      <c r="E3" s="61"/>
      <c r="F3" s="61"/>
      <c r="G3" s="61"/>
      <c r="H3" s="54" t="s">
        <v>45</v>
      </c>
      <c r="I3" s="62"/>
    </row>
    <row r="4" spans="1:10" ht="15.75" x14ac:dyDescent="0.25">
      <c r="B4" s="61"/>
      <c r="C4" s="60"/>
      <c r="D4" s="61"/>
      <c r="E4" s="61"/>
      <c r="F4" s="61"/>
      <c r="G4" s="61"/>
      <c r="H4" s="54" t="s">
        <v>52</v>
      </c>
      <c r="I4" s="62"/>
    </row>
    <row r="5" spans="1:10" ht="15.75" x14ac:dyDescent="0.25">
      <c r="B5" s="61"/>
      <c r="C5" s="60"/>
      <c r="D5" s="61"/>
      <c r="E5" s="61"/>
      <c r="F5" s="61"/>
      <c r="G5" s="61"/>
      <c r="H5" s="54" t="s">
        <v>47</v>
      </c>
      <c r="I5" s="62"/>
    </row>
    <row r="6" spans="1:10" ht="15.75" x14ac:dyDescent="0.25">
      <c r="B6" s="61"/>
      <c r="C6" s="60"/>
      <c r="D6" s="61"/>
      <c r="E6" s="61"/>
      <c r="F6" s="61"/>
      <c r="G6" s="61"/>
      <c r="H6" s="55" t="s">
        <v>516</v>
      </c>
      <c r="I6" s="62"/>
    </row>
    <row r="7" spans="1:10" x14ac:dyDescent="0.25">
      <c r="B7" s="61"/>
      <c r="C7" s="60"/>
      <c r="D7" s="61"/>
      <c r="E7" s="61"/>
      <c r="F7" s="61"/>
      <c r="G7" s="61"/>
      <c r="H7" s="62"/>
      <c r="I7" s="62"/>
      <c r="J7" s="62"/>
    </row>
    <row r="8" spans="1:10" ht="36" customHeight="1" x14ac:dyDescent="0.3">
      <c r="A8" s="289" t="s">
        <v>132</v>
      </c>
      <c r="B8" s="289"/>
      <c r="C8" s="289"/>
      <c r="D8" s="289"/>
      <c r="E8" s="289"/>
      <c r="F8" s="289"/>
      <c r="G8" s="289"/>
      <c r="H8" s="289"/>
      <c r="I8" s="157"/>
      <c r="J8" s="157"/>
    </row>
    <row r="10" spans="1:10" ht="47.25" x14ac:dyDescent="0.25">
      <c r="A10" s="84" t="s">
        <v>1</v>
      </c>
      <c r="B10" s="158" t="s">
        <v>2</v>
      </c>
      <c r="C10" s="158" t="s">
        <v>3</v>
      </c>
      <c r="D10" s="159" t="s">
        <v>126</v>
      </c>
      <c r="E10" s="160" t="s">
        <v>127</v>
      </c>
      <c r="F10" s="67" t="s">
        <v>128</v>
      </c>
      <c r="G10" s="68" t="s">
        <v>55</v>
      </c>
      <c r="H10" s="7" t="s">
        <v>56</v>
      </c>
    </row>
    <row r="11" spans="1:10" ht="31.5" x14ac:dyDescent="0.25">
      <c r="A11" s="161">
        <v>1</v>
      </c>
      <c r="B11" s="161">
        <v>4590</v>
      </c>
      <c r="C11" s="162" t="s">
        <v>129</v>
      </c>
      <c r="D11" s="161" t="s">
        <v>130</v>
      </c>
      <c r="E11" s="162" t="s">
        <v>131</v>
      </c>
      <c r="F11" s="163">
        <v>470</v>
      </c>
      <c r="G11" s="164">
        <v>59432.51</v>
      </c>
      <c r="H11" s="164">
        <f>ROUND(F11*G11,2)</f>
        <v>27933279.699999999</v>
      </c>
    </row>
    <row r="12" spans="1:10" ht="15.75" x14ac:dyDescent="0.25">
      <c r="A12" s="314" t="s">
        <v>65</v>
      </c>
      <c r="B12" s="314"/>
      <c r="C12" s="314"/>
      <c r="D12" s="314"/>
      <c r="E12" s="314"/>
      <c r="F12" s="165">
        <f>SUM(F11:F11)</f>
        <v>470</v>
      </c>
      <c r="G12" s="165"/>
      <c r="H12" s="166">
        <f>SUM(H11:H11)</f>
        <v>27933279.699999999</v>
      </c>
    </row>
    <row r="15" spans="1:10" ht="15.75" x14ac:dyDescent="0.25">
      <c r="D15" s="167"/>
    </row>
  </sheetData>
  <mergeCells count="2">
    <mergeCell ref="A8:H8"/>
    <mergeCell ref="A12:E12"/>
  </mergeCells>
  <pageMargins left="0.37" right="0.21" top="0.95" bottom="0.19685039370078741" header="0" footer="0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83"/>
  <sheetViews>
    <sheetView workbookViewId="0">
      <selection activeCell="A13" sqref="A13"/>
    </sheetView>
  </sheetViews>
  <sheetFormatPr defaultRowHeight="15" x14ac:dyDescent="0.25"/>
  <cols>
    <col min="1" max="1" width="20" style="60" customWidth="1"/>
    <col min="2" max="2" width="14.28515625" style="61" customWidth="1"/>
    <col min="3" max="3" width="76.140625" style="61" customWidth="1"/>
    <col min="4" max="4" width="17.140625" style="154" customWidth="1"/>
    <col min="5" max="5" width="17" style="152" customWidth="1"/>
    <col min="6" max="16384" width="9.140625" style="61"/>
  </cols>
  <sheetData>
    <row r="1" spans="1:5" s="130" customFormat="1" ht="15.75" x14ac:dyDescent="0.2">
      <c r="A1" s="169"/>
      <c r="D1" s="170"/>
      <c r="E1" s="171"/>
    </row>
    <row r="2" spans="1:5" s="130" customFormat="1" ht="12" x14ac:dyDescent="0.2">
      <c r="A2" s="169"/>
      <c r="D2" s="170"/>
      <c r="E2" s="172" t="s">
        <v>133</v>
      </c>
    </row>
    <row r="3" spans="1:5" s="130" customFormat="1" ht="12" x14ac:dyDescent="0.2">
      <c r="A3" s="169"/>
      <c r="D3" s="170"/>
      <c r="E3" s="172" t="s">
        <v>45</v>
      </c>
    </row>
    <row r="4" spans="1:5" s="130" customFormat="1" ht="12" x14ac:dyDescent="0.2">
      <c r="A4" s="169"/>
      <c r="D4" s="170"/>
      <c r="E4" s="172" t="s">
        <v>52</v>
      </c>
    </row>
    <row r="5" spans="1:5" s="130" customFormat="1" ht="12" x14ac:dyDescent="0.2">
      <c r="A5" s="169"/>
      <c r="D5" s="170"/>
      <c r="E5" s="172" t="s">
        <v>47</v>
      </c>
    </row>
    <row r="6" spans="1:5" s="130" customFormat="1" ht="12" x14ac:dyDescent="0.2">
      <c r="A6" s="169"/>
      <c r="D6" s="170"/>
      <c r="E6" s="172" t="s">
        <v>516</v>
      </c>
    </row>
    <row r="7" spans="1:5" s="130" customFormat="1" ht="12" x14ac:dyDescent="0.2">
      <c r="A7" s="169"/>
      <c r="D7" s="170"/>
      <c r="E7" s="173"/>
    </row>
    <row r="8" spans="1:5" ht="29.25" customHeight="1" x14ac:dyDescent="0.25">
      <c r="A8" s="315" t="s">
        <v>134</v>
      </c>
      <c r="B8" s="315"/>
      <c r="C8" s="315"/>
      <c r="D8" s="315"/>
      <c r="E8" s="315"/>
    </row>
    <row r="10" spans="1:5" s="130" customFormat="1" ht="24" x14ac:dyDescent="0.2">
      <c r="A10" s="133" t="s">
        <v>135</v>
      </c>
      <c r="B10" s="133" t="s">
        <v>113</v>
      </c>
      <c r="C10" s="174" t="s">
        <v>114</v>
      </c>
      <c r="D10" s="175" t="s">
        <v>115</v>
      </c>
      <c r="E10" s="135" t="s">
        <v>117</v>
      </c>
    </row>
    <row r="11" spans="1:5" s="180" customFormat="1" ht="12" customHeight="1" x14ac:dyDescent="0.25">
      <c r="A11" s="176" t="s">
        <v>136</v>
      </c>
      <c r="B11" s="177" t="s">
        <v>137</v>
      </c>
      <c r="C11" s="176" t="s">
        <v>138</v>
      </c>
      <c r="D11" s="178">
        <v>17</v>
      </c>
      <c r="E11" s="179">
        <v>51000</v>
      </c>
    </row>
    <row r="12" spans="1:5" s="180" customFormat="1" ht="12" x14ac:dyDescent="0.25">
      <c r="A12" s="181"/>
      <c r="B12" s="177" t="s">
        <v>139</v>
      </c>
      <c r="C12" s="176" t="s">
        <v>140</v>
      </c>
      <c r="D12" s="178">
        <v>4</v>
      </c>
      <c r="E12" s="179">
        <v>24000</v>
      </c>
    </row>
    <row r="13" spans="1:5" s="180" customFormat="1" ht="12" x14ac:dyDescent="0.25">
      <c r="A13" s="181"/>
      <c r="B13" s="177" t="s">
        <v>141</v>
      </c>
      <c r="C13" s="176" t="s">
        <v>142</v>
      </c>
      <c r="D13" s="178">
        <v>42</v>
      </c>
      <c r="E13" s="179">
        <v>125413</v>
      </c>
    </row>
    <row r="14" spans="1:5" s="180" customFormat="1" ht="24" x14ac:dyDescent="0.25">
      <c r="A14" s="181"/>
      <c r="B14" s="177" t="s">
        <v>143</v>
      </c>
      <c r="C14" s="176" t="s">
        <v>144</v>
      </c>
      <c r="D14" s="178">
        <v>28</v>
      </c>
      <c r="E14" s="179">
        <v>168000</v>
      </c>
    </row>
    <row r="15" spans="1:5" s="180" customFormat="1" ht="12" x14ac:dyDescent="0.25">
      <c r="A15" s="181"/>
      <c r="B15" s="177" t="s">
        <v>145</v>
      </c>
      <c r="C15" s="176" t="s">
        <v>146</v>
      </c>
      <c r="D15" s="178">
        <v>25</v>
      </c>
      <c r="E15" s="179">
        <v>74119.5</v>
      </c>
    </row>
    <row r="16" spans="1:5" s="180" customFormat="1" ht="12" x14ac:dyDescent="0.25">
      <c r="A16" s="181"/>
      <c r="B16" s="177" t="s">
        <v>147</v>
      </c>
      <c r="C16" s="176" t="s">
        <v>148</v>
      </c>
      <c r="D16" s="178">
        <v>70</v>
      </c>
      <c r="E16" s="179">
        <v>208708.6</v>
      </c>
    </row>
    <row r="17" spans="1:5" s="180" customFormat="1" ht="24" x14ac:dyDescent="0.25">
      <c r="A17" s="181"/>
      <c r="B17" s="177" t="s">
        <v>149</v>
      </c>
      <c r="C17" s="176" t="s">
        <v>150</v>
      </c>
      <c r="D17" s="178">
        <v>6</v>
      </c>
      <c r="E17" s="179">
        <v>36000</v>
      </c>
    </row>
    <row r="18" spans="1:5" s="180" customFormat="1" ht="12" x14ac:dyDescent="0.25">
      <c r="A18" s="181"/>
      <c r="B18" s="177" t="s">
        <v>151</v>
      </c>
      <c r="C18" s="176" t="s">
        <v>152</v>
      </c>
      <c r="D18" s="178">
        <v>320</v>
      </c>
      <c r="E18" s="179">
        <v>954717</v>
      </c>
    </row>
    <row r="19" spans="1:5" s="180" customFormat="1" ht="12" x14ac:dyDescent="0.25">
      <c r="A19" s="181"/>
      <c r="B19" s="177" t="s">
        <v>153</v>
      </c>
      <c r="C19" s="176" t="s">
        <v>154</v>
      </c>
      <c r="D19" s="178">
        <v>10</v>
      </c>
      <c r="E19" s="179">
        <v>60000</v>
      </c>
    </row>
    <row r="20" spans="1:5" s="180" customFormat="1" ht="12" x14ac:dyDescent="0.25">
      <c r="A20" s="181"/>
      <c r="B20" s="177" t="s">
        <v>155</v>
      </c>
      <c r="C20" s="176" t="s">
        <v>156</v>
      </c>
      <c r="D20" s="178">
        <v>38</v>
      </c>
      <c r="E20" s="179">
        <v>113413</v>
      </c>
    </row>
    <row r="21" spans="1:5" s="180" customFormat="1" ht="12" x14ac:dyDescent="0.25">
      <c r="A21" s="181"/>
      <c r="B21" s="177" t="s">
        <v>157</v>
      </c>
      <c r="C21" s="176" t="s">
        <v>158</v>
      </c>
      <c r="D21" s="178">
        <v>527</v>
      </c>
      <c r="E21" s="179">
        <v>1579062.9</v>
      </c>
    </row>
    <row r="22" spans="1:5" s="180" customFormat="1" ht="12" x14ac:dyDescent="0.25">
      <c r="A22" s="181"/>
      <c r="B22" s="177" t="s">
        <v>159</v>
      </c>
      <c r="C22" s="176" t="s">
        <v>160</v>
      </c>
      <c r="D22" s="178">
        <v>241</v>
      </c>
      <c r="E22" s="179">
        <v>722413</v>
      </c>
    </row>
    <row r="23" spans="1:5" s="180" customFormat="1" ht="12" x14ac:dyDescent="0.25">
      <c r="A23" s="181"/>
      <c r="B23" s="177" t="s">
        <v>161</v>
      </c>
      <c r="C23" s="176" t="s">
        <v>162</v>
      </c>
      <c r="D23" s="178">
        <v>6</v>
      </c>
      <c r="E23" s="179">
        <v>17882.599999999999</v>
      </c>
    </row>
    <row r="24" spans="1:5" s="180" customFormat="1" ht="12" x14ac:dyDescent="0.25">
      <c r="A24" s="181"/>
      <c r="B24" s="177" t="s">
        <v>163</v>
      </c>
      <c r="C24" s="176" t="s">
        <v>164</v>
      </c>
      <c r="D24" s="178">
        <v>12</v>
      </c>
      <c r="E24" s="179">
        <v>35471.699999999997</v>
      </c>
    </row>
    <row r="25" spans="1:5" s="180" customFormat="1" ht="12" x14ac:dyDescent="0.25">
      <c r="A25" s="181"/>
      <c r="B25" s="177" t="s">
        <v>165</v>
      </c>
      <c r="C25" s="176" t="s">
        <v>166</v>
      </c>
      <c r="D25" s="178">
        <v>28</v>
      </c>
      <c r="E25" s="179">
        <v>83530.399999999994</v>
      </c>
    </row>
    <row r="26" spans="1:5" s="180" customFormat="1" ht="12" x14ac:dyDescent="0.25">
      <c r="A26" s="181"/>
      <c r="B26" s="177" t="s">
        <v>167</v>
      </c>
      <c r="C26" s="176" t="s">
        <v>168</v>
      </c>
      <c r="D26" s="178">
        <v>8</v>
      </c>
      <c r="E26" s="179">
        <v>47413.05</v>
      </c>
    </row>
    <row r="27" spans="1:5" s="180" customFormat="1" ht="12" x14ac:dyDescent="0.25">
      <c r="A27" s="181"/>
      <c r="B27" s="177" t="s">
        <v>169</v>
      </c>
      <c r="C27" s="176" t="s">
        <v>170</v>
      </c>
      <c r="D27" s="178">
        <v>453</v>
      </c>
      <c r="E27" s="179">
        <v>1353775.7</v>
      </c>
    </row>
    <row r="28" spans="1:5" s="180" customFormat="1" ht="12" x14ac:dyDescent="0.25">
      <c r="A28" s="181"/>
      <c r="B28" s="177" t="s">
        <v>171</v>
      </c>
      <c r="C28" s="176" t="s">
        <v>172</v>
      </c>
      <c r="D28" s="178">
        <v>24</v>
      </c>
      <c r="E28" s="179">
        <v>71236.899999999994</v>
      </c>
    </row>
    <row r="29" spans="1:5" s="180" customFormat="1" ht="24" x14ac:dyDescent="0.25">
      <c r="A29" s="181"/>
      <c r="B29" s="177" t="s">
        <v>173</v>
      </c>
      <c r="C29" s="176" t="s">
        <v>174</v>
      </c>
      <c r="D29" s="178">
        <v>62</v>
      </c>
      <c r="E29" s="179">
        <v>370826.1</v>
      </c>
    </row>
    <row r="30" spans="1:5" s="180" customFormat="1" ht="12" x14ac:dyDescent="0.25">
      <c r="A30" s="181"/>
      <c r="B30" s="177" t="s">
        <v>175</v>
      </c>
      <c r="C30" s="176" t="s">
        <v>176</v>
      </c>
      <c r="D30" s="178">
        <v>49620</v>
      </c>
      <c r="E30" s="179">
        <v>133707208.5</v>
      </c>
    </row>
    <row r="31" spans="1:5" s="180" customFormat="1" ht="24" x14ac:dyDescent="0.25">
      <c r="A31" s="181"/>
      <c r="B31" s="177" t="s">
        <v>177</v>
      </c>
      <c r="C31" s="176" t="s">
        <v>178</v>
      </c>
      <c r="D31" s="178">
        <v>3776</v>
      </c>
      <c r="E31" s="179">
        <v>22646608.800000001</v>
      </c>
    </row>
    <row r="32" spans="1:5" s="180" customFormat="1" ht="12" x14ac:dyDescent="0.25">
      <c r="A32" s="181"/>
      <c r="B32" s="177" t="s">
        <v>179</v>
      </c>
      <c r="C32" s="176" t="s">
        <v>180</v>
      </c>
      <c r="D32" s="178">
        <v>2640</v>
      </c>
      <c r="E32" s="179">
        <v>7902096.5</v>
      </c>
    </row>
    <row r="33" spans="1:5" s="180" customFormat="1" ht="12" x14ac:dyDescent="0.25">
      <c r="A33" s="181"/>
      <c r="B33" s="177" t="s">
        <v>181</v>
      </c>
      <c r="C33" s="176" t="s">
        <v>182</v>
      </c>
      <c r="D33" s="178">
        <v>13</v>
      </c>
      <c r="E33" s="179">
        <v>38706.5</v>
      </c>
    </row>
    <row r="34" spans="1:5" s="180" customFormat="1" ht="12" x14ac:dyDescent="0.25">
      <c r="A34" s="181"/>
      <c r="B34" s="177" t="s">
        <v>183</v>
      </c>
      <c r="C34" s="176" t="s">
        <v>184</v>
      </c>
      <c r="D34" s="178">
        <v>12</v>
      </c>
      <c r="E34" s="179">
        <v>35413</v>
      </c>
    </row>
    <row r="35" spans="1:5" s="180" customFormat="1" ht="12" x14ac:dyDescent="0.25">
      <c r="A35" s="181"/>
      <c r="B35" s="177" t="s">
        <v>185</v>
      </c>
      <c r="C35" s="176" t="s">
        <v>186</v>
      </c>
      <c r="D35" s="178">
        <v>5</v>
      </c>
      <c r="E35" s="179">
        <v>14706.5</v>
      </c>
    </row>
    <row r="36" spans="1:5" s="180" customFormat="1" ht="12" x14ac:dyDescent="0.25">
      <c r="A36" s="181"/>
      <c r="B36" s="177" t="s">
        <v>187</v>
      </c>
      <c r="C36" s="176" t="s">
        <v>188</v>
      </c>
      <c r="D36" s="178">
        <v>78</v>
      </c>
      <c r="E36" s="179">
        <v>233413</v>
      </c>
    </row>
    <row r="37" spans="1:5" s="180" customFormat="1" ht="24" x14ac:dyDescent="0.25">
      <c r="A37" s="181"/>
      <c r="B37" s="177" t="s">
        <v>189</v>
      </c>
      <c r="C37" s="176" t="s">
        <v>190</v>
      </c>
      <c r="D37" s="178">
        <v>488</v>
      </c>
      <c r="E37" s="179">
        <v>2780484.8</v>
      </c>
    </row>
    <row r="38" spans="1:5" s="180" customFormat="1" ht="12" x14ac:dyDescent="0.25">
      <c r="A38" s="181"/>
      <c r="B38" s="177" t="s">
        <v>191</v>
      </c>
      <c r="C38" s="176" t="s">
        <v>192</v>
      </c>
      <c r="D38" s="178">
        <v>57</v>
      </c>
      <c r="E38" s="179">
        <v>170413</v>
      </c>
    </row>
    <row r="39" spans="1:5" s="180" customFormat="1" ht="24" x14ac:dyDescent="0.25">
      <c r="A39" s="181"/>
      <c r="B39" s="177" t="s">
        <v>193</v>
      </c>
      <c r="C39" s="176" t="s">
        <v>194</v>
      </c>
      <c r="D39" s="178">
        <v>496</v>
      </c>
      <c r="E39" s="179">
        <v>2974239.15</v>
      </c>
    </row>
    <row r="40" spans="1:5" s="180" customFormat="1" ht="12" x14ac:dyDescent="0.25">
      <c r="A40" s="181"/>
      <c r="B40" s="177" t="s">
        <v>195</v>
      </c>
      <c r="C40" s="176" t="s">
        <v>196</v>
      </c>
      <c r="D40" s="178">
        <v>58</v>
      </c>
      <c r="E40" s="179">
        <v>173823.9</v>
      </c>
    </row>
    <row r="41" spans="1:5" s="180" customFormat="1" ht="12" x14ac:dyDescent="0.25">
      <c r="A41" s="181"/>
      <c r="B41" s="177" t="s">
        <v>197</v>
      </c>
      <c r="C41" s="176" t="s">
        <v>198</v>
      </c>
      <c r="D41" s="178">
        <v>3872</v>
      </c>
      <c r="E41" s="179">
        <v>10209987</v>
      </c>
    </row>
    <row r="42" spans="1:5" s="180" customFormat="1" ht="12" x14ac:dyDescent="0.25">
      <c r="A42" s="181"/>
      <c r="B42" s="177" t="s">
        <v>199</v>
      </c>
      <c r="C42" s="176" t="s">
        <v>200</v>
      </c>
      <c r="D42" s="178">
        <v>256</v>
      </c>
      <c r="E42" s="179">
        <v>1534943.49</v>
      </c>
    </row>
    <row r="43" spans="1:5" s="180" customFormat="1" ht="24" x14ac:dyDescent="0.25">
      <c r="A43" s="181"/>
      <c r="B43" s="177" t="s">
        <v>201</v>
      </c>
      <c r="C43" s="176" t="s">
        <v>202</v>
      </c>
      <c r="D43" s="178">
        <v>70</v>
      </c>
      <c r="E43" s="179">
        <v>418826.1</v>
      </c>
    </row>
    <row r="44" spans="1:5" s="180" customFormat="1" ht="12" customHeight="1" x14ac:dyDescent="0.25">
      <c r="A44" s="181"/>
      <c r="B44" s="177" t="s">
        <v>203</v>
      </c>
      <c r="C44" s="176" t="s">
        <v>204</v>
      </c>
      <c r="D44" s="178">
        <v>233</v>
      </c>
      <c r="E44" s="179">
        <v>698178.2</v>
      </c>
    </row>
    <row r="45" spans="1:5" s="180" customFormat="1" ht="12" x14ac:dyDescent="0.25">
      <c r="A45" s="181"/>
      <c r="B45" s="177" t="s">
        <v>205</v>
      </c>
      <c r="C45" s="176" t="s">
        <v>206</v>
      </c>
      <c r="D45" s="178">
        <v>25</v>
      </c>
      <c r="E45" s="179">
        <v>74941.3</v>
      </c>
    </row>
    <row r="46" spans="1:5" s="180" customFormat="1" ht="24" x14ac:dyDescent="0.25">
      <c r="A46" s="181"/>
      <c r="B46" s="177" t="s">
        <v>207</v>
      </c>
      <c r="C46" s="176" t="s">
        <v>208</v>
      </c>
      <c r="D46" s="178">
        <v>103</v>
      </c>
      <c r="E46" s="179">
        <v>616239.14999999991</v>
      </c>
    </row>
    <row r="47" spans="1:5" s="180" customFormat="1" ht="12" x14ac:dyDescent="0.25">
      <c r="A47" s="181"/>
      <c r="B47" s="177" t="s">
        <v>209</v>
      </c>
      <c r="C47" s="176" t="s">
        <v>210</v>
      </c>
      <c r="D47" s="178">
        <v>67</v>
      </c>
      <c r="E47" s="179">
        <v>199826</v>
      </c>
    </row>
    <row r="48" spans="1:5" s="180" customFormat="1" ht="12" x14ac:dyDescent="0.25">
      <c r="A48" s="181"/>
      <c r="B48" s="177" t="s">
        <v>211</v>
      </c>
      <c r="C48" s="176" t="s">
        <v>212</v>
      </c>
      <c r="D48" s="178">
        <v>464</v>
      </c>
      <c r="E48" s="179">
        <v>1711949.87</v>
      </c>
    </row>
    <row r="49" spans="1:5" s="180" customFormat="1" ht="24" x14ac:dyDescent="0.25">
      <c r="A49" s="181"/>
      <c r="B49" s="177" t="s">
        <v>213</v>
      </c>
      <c r="C49" s="176" t="s">
        <v>214</v>
      </c>
      <c r="D49" s="178">
        <v>4068</v>
      </c>
      <c r="E49" s="179">
        <v>26430554.699999999</v>
      </c>
    </row>
    <row r="50" spans="1:5" s="180" customFormat="1" ht="24" x14ac:dyDescent="0.25">
      <c r="A50" s="181"/>
      <c r="B50" s="177" t="s">
        <v>215</v>
      </c>
      <c r="C50" s="176" t="s">
        <v>216</v>
      </c>
      <c r="D50" s="178">
        <v>149</v>
      </c>
      <c r="E50" s="179">
        <v>961887.16</v>
      </c>
    </row>
    <row r="51" spans="1:5" s="180" customFormat="1" ht="13.5" customHeight="1" x14ac:dyDescent="0.25">
      <c r="A51" s="181"/>
      <c r="B51" s="177" t="s">
        <v>217</v>
      </c>
      <c r="C51" s="176" t="s">
        <v>218</v>
      </c>
      <c r="D51" s="178">
        <v>397</v>
      </c>
      <c r="E51" s="179">
        <v>2566511.2999999998</v>
      </c>
    </row>
    <row r="52" spans="1:5" s="180" customFormat="1" ht="12" x14ac:dyDescent="0.25">
      <c r="A52" s="181"/>
      <c r="B52" s="177" t="s">
        <v>219</v>
      </c>
      <c r="C52" s="176" t="s">
        <v>220</v>
      </c>
      <c r="D52" s="178">
        <v>2</v>
      </c>
      <c r="E52" s="179">
        <v>6000</v>
      </c>
    </row>
    <row r="53" spans="1:5" s="180" customFormat="1" ht="24" x14ac:dyDescent="0.25">
      <c r="A53" s="181"/>
      <c r="B53" s="177" t="s">
        <v>221</v>
      </c>
      <c r="C53" s="176" t="s">
        <v>222</v>
      </c>
      <c r="D53" s="178">
        <v>27</v>
      </c>
      <c r="E53" s="179">
        <v>162000</v>
      </c>
    </row>
    <row r="54" spans="1:5" s="180" customFormat="1" ht="12" x14ac:dyDescent="0.25">
      <c r="A54" s="181"/>
      <c r="B54" s="177" t="s">
        <v>223</v>
      </c>
      <c r="C54" s="176" t="s">
        <v>224</v>
      </c>
      <c r="D54" s="178">
        <v>50</v>
      </c>
      <c r="E54" s="179">
        <v>150000</v>
      </c>
    </row>
    <row r="55" spans="1:5" s="180" customFormat="1" ht="24" x14ac:dyDescent="0.25">
      <c r="A55" s="181"/>
      <c r="B55" s="177" t="s">
        <v>225</v>
      </c>
      <c r="C55" s="176" t="s">
        <v>226</v>
      </c>
      <c r="D55" s="178">
        <v>20</v>
      </c>
      <c r="E55" s="179">
        <v>60000</v>
      </c>
    </row>
    <row r="56" spans="1:5" s="180" customFormat="1" ht="12" x14ac:dyDescent="0.25">
      <c r="A56" s="181"/>
      <c r="B56" s="177" t="s">
        <v>227</v>
      </c>
      <c r="C56" s="176" t="s">
        <v>228</v>
      </c>
      <c r="D56" s="178">
        <v>20</v>
      </c>
      <c r="E56" s="179">
        <v>60000</v>
      </c>
    </row>
    <row r="57" spans="1:5" s="180" customFormat="1" ht="12" x14ac:dyDescent="0.25">
      <c r="A57" s="182" t="s">
        <v>229</v>
      </c>
      <c r="B57" s="183"/>
      <c r="C57" s="183"/>
      <c r="D57" s="184">
        <v>68987</v>
      </c>
      <c r="E57" s="185">
        <v>222635941.37000003</v>
      </c>
    </row>
    <row r="58" spans="1:5" s="180" customFormat="1" ht="24" x14ac:dyDescent="0.25">
      <c r="A58" s="176" t="s">
        <v>230</v>
      </c>
      <c r="B58" s="177" t="s">
        <v>231</v>
      </c>
      <c r="C58" s="176" t="s">
        <v>232</v>
      </c>
      <c r="D58" s="178">
        <v>10</v>
      </c>
      <c r="E58" s="179">
        <v>34000</v>
      </c>
    </row>
    <row r="59" spans="1:5" s="180" customFormat="1" ht="12" customHeight="1" x14ac:dyDescent="0.25">
      <c r="A59" s="181"/>
      <c r="B59" s="177" t="s">
        <v>233</v>
      </c>
      <c r="C59" s="176" t="s">
        <v>234</v>
      </c>
      <c r="D59" s="178">
        <v>95</v>
      </c>
      <c r="E59" s="179">
        <v>608000</v>
      </c>
    </row>
    <row r="60" spans="1:5" s="180" customFormat="1" ht="12" x14ac:dyDescent="0.25">
      <c r="A60" s="181"/>
      <c r="B60" s="177" t="s">
        <v>235</v>
      </c>
      <c r="C60" s="176" t="s">
        <v>236</v>
      </c>
      <c r="D60" s="178">
        <v>2520</v>
      </c>
      <c r="E60" s="179">
        <v>8064000</v>
      </c>
    </row>
    <row r="61" spans="1:5" s="180" customFormat="1" ht="12" x14ac:dyDescent="0.25">
      <c r="A61" s="181"/>
      <c r="B61" s="177" t="s">
        <v>237</v>
      </c>
      <c r="C61" s="176" t="s">
        <v>238</v>
      </c>
      <c r="D61" s="178">
        <v>110</v>
      </c>
      <c r="E61" s="179">
        <v>704000</v>
      </c>
    </row>
    <row r="62" spans="1:5" s="180" customFormat="1" ht="12" x14ac:dyDescent="0.25">
      <c r="A62" s="181"/>
      <c r="B62" s="177" t="s">
        <v>239</v>
      </c>
      <c r="C62" s="176" t="s">
        <v>240</v>
      </c>
      <c r="D62" s="178">
        <v>2</v>
      </c>
      <c r="E62" s="179">
        <v>6800</v>
      </c>
    </row>
    <row r="63" spans="1:5" s="180" customFormat="1" ht="12" x14ac:dyDescent="0.25">
      <c r="A63" s="181"/>
      <c r="B63" s="177" t="s">
        <v>241</v>
      </c>
      <c r="C63" s="176" t="s">
        <v>242</v>
      </c>
      <c r="D63" s="178">
        <v>895</v>
      </c>
      <c r="E63" s="179">
        <v>3043000</v>
      </c>
    </row>
    <row r="64" spans="1:5" s="180" customFormat="1" ht="12" x14ac:dyDescent="0.25">
      <c r="A64" s="181"/>
      <c r="B64" s="177" t="s">
        <v>243</v>
      </c>
      <c r="C64" s="176" t="s">
        <v>244</v>
      </c>
      <c r="D64" s="178">
        <v>5</v>
      </c>
      <c r="E64" s="179">
        <v>17000</v>
      </c>
    </row>
    <row r="65" spans="1:5" s="180" customFormat="1" ht="12" x14ac:dyDescent="0.25">
      <c r="A65" s="181"/>
      <c r="B65" s="177" t="s">
        <v>245</v>
      </c>
      <c r="C65" s="176" t="s">
        <v>246</v>
      </c>
      <c r="D65" s="178">
        <v>10</v>
      </c>
      <c r="E65" s="179">
        <v>34000</v>
      </c>
    </row>
    <row r="66" spans="1:5" s="180" customFormat="1" ht="12" x14ac:dyDescent="0.25">
      <c r="A66" s="181"/>
      <c r="B66" s="177" t="s">
        <v>247</v>
      </c>
      <c r="C66" s="176" t="s">
        <v>248</v>
      </c>
      <c r="D66" s="178">
        <v>220</v>
      </c>
      <c r="E66" s="179">
        <v>748000</v>
      </c>
    </row>
    <row r="67" spans="1:5" s="180" customFormat="1" ht="12" x14ac:dyDescent="0.25">
      <c r="A67" s="181"/>
      <c r="B67" s="177" t="s">
        <v>249</v>
      </c>
      <c r="C67" s="176" t="s">
        <v>250</v>
      </c>
      <c r="D67" s="178">
        <v>5</v>
      </c>
      <c r="E67" s="179">
        <v>16000</v>
      </c>
    </row>
    <row r="68" spans="1:5" s="180" customFormat="1" ht="12" x14ac:dyDescent="0.25">
      <c r="A68" s="181"/>
      <c r="B68" s="177" t="s">
        <v>251</v>
      </c>
      <c r="C68" s="176" t="s">
        <v>252</v>
      </c>
      <c r="D68" s="178">
        <v>50</v>
      </c>
      <c r="E68" s="179">
        <v>170000</v>
      </c>
    </row>
    <row r="69" spans="1:5" s="180" customFormat="1" ht="12" x14ac:dyDescent="0.25">
      <c r="A69" s="181"/>
      <c r="B69" s="177" t="s">
        <v>253</v>
      </c>
      <c r="C69" s="176" t="s">
        <v>254</v>
      </c>
      <c r="D69" s="178">
        <v>90</v>
      </c>
      <c r="E69" s="179">
        <v>576000</v>
      </c>
    </row>
    <row r="70" spans="1:5" s="180" customFormat="1" ht="12" x14ac:dyDescent="0.25">
      <c r="A70" s="181"/>
      <c r="B70" s="177" t="s">
        <v>255</v>
      </c>
      <c r="C70" s="176" t="s">
        <v>256</v>
      </c>
      <c r="D70" s="178">
        <v>2225</v>
      </c>
      <c r="E70" s="179">
        <v>8232500</v>
      </c>
    </row>
    <row r="71" spans="1:5" s="180" customFormat="1" ht="12" x14ac:dyDescent="0.25">
      <c r="A71" s="181"/>
      <c r="B71" s="177" t="s">
        <v>257</v>
      </c>
      <c r="C71" s="176" t="s">
        <v>258</v>
      </c>
      <c r="D71" s="178">
        <v>1170</v>
      </c>
      <c r="E71" s="179">
        <v>7488000</v>
      </c>
    </row>
    <row r="72" spans="1:5" s="180" customFormat="1" ht="12" x14ac:dyDescent="0.25">
      <c r="A72" s="181"/>
      <c r="B72" s="177" t="s">
        <v>259</v>
      </c>
      <c r="C72" s="176" t="s">
        <v>260</v>
      </c>
      <c r="D72" s="178">
        <v>45</v>
      </c>
      <c r="E72" s="179">
        <v>288000</v>
      </c>
    </row>
    <row r="73" spans="1:5" s="180" customFormat="1" ht="12" x14ac:dyDescent="0.25">
      <c r="A73" s="181"/>
      <c r="B73" s="177" t="s">
        <v>261</v>
      </c>
      <c r="C73" s="176" t="s">
        <v>262</v>
      </c>
      <c r="D73" s="178">
        <v>60</v>
      </c>
      <c r="E73" s="179">
        <v>204000</v>
      </c>
    </row>
    <row r="74" spans="1:5" s="180" customFormat="1" ht="12" x14ac:dyDescent="0.25">
      <c r="A74" s="181"/>
      <c r="B74" s="177" t="s">
        <v>263</v>
      </c>
      <c r="C74" s="176" t="s">
        <v>264</v>
      </c>
      <c r="D74" s="178">
        <v>35</v>
      </c>
      <c r="E74" s="179">
        <v>112000</v>
      </c>
    </row>
    <row r="75" spans="1:5" s="180" customFormat="1" ht="12" x14ac:dyDescent="0.25">
      <c r="A75" s="181"/>
      <c r="B75" s="177" t="s">
        <v>265</v>
      </c>
      <c r="C75" s="176" t="s">
        <v>266</v>
      </c>
      <c r="D75" s="178">
        <v>536</v>
      </c>
      <c r="E75" s="179">
        <v>1715200</v>
      </c>
    </row>
    <row r="76" spans="1:5" s="180" customFormat="1" ht="12" x14ac:dyDescent="0.25">
      <c r="A76" s="181"/>
      <c r="B76" s="177" t="s">
        <v>267</v>
      </c>
      <c r="C76" s="176" t="s">
        <v>268</v>
      </c>
      <c r="D76" s="178">
        <v>890</v>
      </c>
      <c r="E76" s="179">
        <v>5340000</v>
      </c>
    </row>
    <row r="77" spans="1:5" s="180" customFormat="1" ht="12" x14ac:dyDescent="0.25">
      <c r="A77" s="181"/>
      <c r="B77" s="177" t="s">
        <v>269</v>
      </c>
      <c r="C77" s="176" t="s">
        <v>270</v>
      </c>
      <c r="D77" s="178">
        <v>360</v>
      </c>
      <c r="E77" s="179">
        <v>1368000</v>
      </c>
    </row>
    <row r="78" spans="1:5" s="180" customFormat="1" ht="12" x14ac:dyDescent="0.25">
      <c r="A78" s="181"/>
      <c r="B78" s="177" t="s">
        <v>271</v>
      </c>
      <c r="C78" s="176" t="s">
        <v>272</v>
      </c>
      <c r="D78" s="178">
        <v>455</v>
      </c>
      <c r="E78" s="179">
        <v>2957500</v>
      </c>
    </row>
    <row r="79" spans="1:5" s="180" customFormat="1" ht="12" x14ac:dyDescent="0.25">
      <c r="A79" s="181"/>
      <c r="B79" s="177" t="s">
        <v>273</v>
      </c>
      <c r="C79" s="176" t="s">
        <v>274</v>
      </c>
      <c r="D79" s="178">
        <v>145</v>
      </c>
      <c r="E79" s="179">
        <v>551000</v>
      </c>
    </row>
    <row r="80" spans="1:5" s="180" customFormat="1" ht="24" customHeight="1" x14ac:dyDescent="0.25">
      <c r="A80" s="181"/>
      <c r="B80" s="177" t="s">
        <v>275</v>
      </c>
      <c r="C80" s="176" t="s">
        <v>276</v>
      </c>
      <c r="D80" s="178">
        <v>127</v>
      </c>
      <c r="E80" s="179">
        <v>825500</v>
      </c>
    </row>
    <row r="81" spans="1:5" s="180" customFormat="1" ht="12" x14ac:dyDescent="0.25">
      <c r="A81" s="181"/>
      <c r="B81" s="177" t="s">
        <v>277</v>
      </c>
      <c r="C81" s="176" t="s">
        <v>278</v>
      </c>
      <c r="D81" s="178">
        <v>27</v>
      </c>
      <c r="E81" s="179">
        <v>91800</v>
      </c>
    </row>
    <row r="82" spans="1:5" s="180" customFormat="1" ht="13.5" customHeight="1" x14ac:dyDescent="0.25">
      <c r="A82" s="181"/>
      <c r="B82" s="177" t="s">
        <v>279</v>
      </c>
      <c r="C82" s="176" t="s">
        <v>280</v>
      </c>
      <c r="D82" s="178">
        <v>14</v>
      </c>
      <c r="E82" s="179">
        <v>89600</v>
      </c>
    </row>
    <row r="83" spans="1:5" s="180" customFormat="1" ht="12" x14ac:dyDescent="0.25">
      <c r="A83" s="181"/>
      <c r="B83" s="177" t="s">
        <v>281</v>
      </c>
      <c r="C83" s="176" t="s">
        <v>282</v>
      </c>
      <c r="D83" s="178">
        <v>17</v>
      </c>
      <c r="E83" s="179">
        <v>57800</v>
      </c>
    </row>
    <row r="84" spans="1:5" s="180" customFormat="1" ht="12" x14ac:dyDescent="0.25">
      <c r="A84" s="181"/>
      <c r="B84" s="177" t="s">
        <v>283</v>
      </c>
      <c r="C84" s="176" t="s">
        <v>284</v>
      </c>
      <c r="D84" s="178">
        <v>17</v>
      </c>
      <c r="E84" s="179">
        <v>108800</v>
      </c>
    </row>
    <row r="85" spans="1:5" s="180" customFormat="1" ht="12" x14ac:dyDescent="0.25">
      <c r="A85" s="182" t="s">
        <v>285</v>
      </c>
      <c r="B85" s="183"/>
      <c r="C85" s="183"/>
      <c r="D85" s="184">
        <v>10135</v>
      </c>
      <c r="E85" s="185">
        <v>43450500</v>
      </c>
    </row>
    <row r="86" spans="1:5" s="180" customFormat="1" ht="72" x14ac:dyDescent="0.25">
      <c r="A86" s="176" t="s">
        <v>286</v>
      </c>
      <c r="B86" s="177" t="s">
        <v>287</v>
      </c>
      <c r="C86" s="176" t="s">
        <v>288</v>
      </c>
      <c r="D86" s="178">
        <v>76</v>
      </c>
      <c r="E86" s="179">
        <v>388707.32</v>
      </c>
    </row>
    <row r="87" spans="1:5" s="180" customFormat="1" ht="24" x14ac:dyDescent="0.25">
      <c r="A87" s="181"/>
      <c r="B87" s="177" t="s">
        <v>289</v>
      </c>
      <c r="C87" s="176" t="s">
        <v>290</v>
      </c>
      <c r="D87" s="178">
        <v>245</v>
      </c>
      <c r="E87" s="179">
        <v>1182414.1000000001</v>
      </c>
    </row>
    <row r="88" spans="1:5" s="180" customFormat="1" ht="36" customHeight="1" x14ac:dyDescent="0.25">
      <c r="A88" s="181"/>
      <c r="B88" s="177" t="s">
        <v>291</v>
      </c>
      <c r="C88" s="176" t="s">
        <v>292</v>
      </c>
      <c r="D88" s="178">
        <v>115</v>
      </c>
      <c r="E88" s="179">
        <v>635682.05000000005</v>
      </c>
    </row>
    <row r="89" spans="1:5" s="180" customFormat="1" ht="24" x14ac:dyDescent="0.25">
      <c r="A89" s="181"/>
      <c r="B89" s="177" t="s">
        <v>293</v>
      </c>
      <c r="C89" s="176" t="s">
        <v>294</v>
      </c>
      <c r="D89" s="178">
        <v>110</v>
      </c>
      <c r="E89" s="179">
        <v>910457.9</v>
      </c>
    </row>
    <row r="90" spans="1:5" s="180" customFormat="1" ht="24" x14ac:dyDescent="0.25">
      <c r="A90" s="181"/>
      <c r="B90" s="177" t="s">
        <v>295</v>
      </c>
      <c r="C90" s="176" t="s">
        <v>296</v>
      </c>
      <c r="D90" s="178">
        <v>170</v>
      </c>
      <c r="E90" s="179">
        <v>1365492.7</v>
      </c>
    </row>
    <row r="91" spans="1:5" s="180" customFormat="1" ht="24" x14ac:dyDescent="0.25">
      <c r="A91" s="181"/>
      <c r="B91" s="177" t="s">
        <v>297</v>
      </c>
      <c r="C91" s="176" t="s">
        <v>298</v>
      </c>
      <c r="D91" s="178">
        <v>90</v>
      </c>
      <c r="E91" s="179">
        <v>300304.8</v>
      </c>
    </row>
    <row r="92" spans="1:5" s="180" customFormat="1" ht="24" x14ac:dyDescent="0.25">
      <c r="A92" s="181"/>
      <c r="B92" s="177" t="s">
        <v>299</v>
      </c>
      <c r="C92" s="176" t="s">
        <v>300</v>
      </c>
      <c r="D92" s="178">
        <v>85</v>
      </c>
      <c r="E92" s="179">
        <v>283621.2</v>
      </c>
    </row>
    <row r="93" spans="1:5" s="180" customFormat="1" ht="24" x14ac:dyDescent="0.25">
      <c r="A93" s="181"/>
      <c r="B93" s="177" t="s">
        <v>301</v>
      </c>
      <c r="C93" s="176" t="s">
        <v>302</v>
      </c>
      <c r="D93" s="178">
        <v>40</v>
      </c>
      <c r="E93" s="179">
        <v>595735.6</v>
      </c>
    </row>
    <row r="94" spans="1:5" s="180" customFormat="1" ht="12" x14ac:dyDescent="0.25">
      <c r="A94" s="181"/>
      <c r="B94" s="177" t="s">
        <v>303</v>
      </c>
      <c r="C94" s="176" t="s">
        <v>304</v>
      </c>
      <c r="D94" s="178">
        <v>35</v>
      </c>
      <c r="E94" s="179">
        <v>303674.7</v>
      </c>
    </row>
    <row r="95" spans="1:5" s="180" customFormat="1" ht="12" x14ac:dyDescent="0.25">
      <c r="A95" s="181"/>
      <c r="B95" s="177" t="s">
        <v>305</v>
      </c>
      <c r="C95" s="176" t="s">
        <v>306</v>
      </c>
      <c r="D95" s="178">
        <v>4</v>
      </c>
      <c r="E95" s="179">
        <v>16349.72</v>
      </c>
    </row>
    <row r="96" spans="1:5" s="180" customFormat="1" ht="12" x14ac:dyDescent="0.25">
      <c r="A96" s="181"/>
      <c r="B96" s="177" t="s">
        <v>307</v>
      </c>
      <c r="C96" s="176" t="s">
        <v>308</v>
      </c>
      <c r="D96" s="178">
        <v>165</v>
      </c>
      <c r="E96" s="179">
        <v>717030.6</v>
      </c>
    </row>
    <row r="97" spans="1:5" s="180" customFormat="1" ht="12" x14ac:dyDescent="0.25">
      <c r="A97" s="181"/>
      <c r="B97" s="177" t="s">
        <v>309</v>
      </c>
      <c r="C97" s="176" t="s">
        <v>310</v>
      </c>
      <c r="D97" s="178">
        <v>5</v>
      </c>
      <c r="E97" s="179">
        <v>15664.5</v>
      </c>
    </row>
    <row r="98" spans="1:5" s="180" customFormat="1" ht="12" x14ac:dyDescent="0.25">
      <c r="A98" s="182" t="s">
        <v>311</v>
      </c>
      <c r="B98" s="183"/>
      <c r="C98" s="183"/>
      <c r="D98" s="184">
        <v>1140</v>
      </c>
      <c r="E98" s="185">
        <v>6715135.1899999995</v>
      </c>
    </row>
    <row r="99" spans="1:5" s="180" customFormat="1" ht="36" x14ac:dyDescent="0.25">
      <c r="A99" s="176" t="s">
        <v>312</v>
      </c>
      <c r="B99" s="177" t="s">
        <v>313</v>
      </c>
      <c r="C99" s="176" t="s">
        <v>314</v>
      </c>
      <c r="D99" s="178">
        <v>51241</v>
      </c>
      <c r="E99" s="179">
        <v>34635390.159999996</v>
      </c>
    </row>
    <row r="100" spans="1:5" s="180" customFormat="1" ht="12" x14ac:dyDescent="0.25">
      <c r="A100" s="181"/>
      <c r="B100" s="177" t="s">
        <v>315</v>
      </c>
      <c r="C100" s="176" t="s">
        <v>316</v>
      </c>
      <c r="D100" s="178">
        <v>29</v>
      </c>
      <c r="E100" s="179">
        <v>73776</v>
      </c>
    </row>
    <row r="101" spans="1:5" s="180" customFormat="1" ht="12" customHeight="1" x14ac:dyDescent="0.25">
      <c r="A101" s="181"/>
      <c r="B101" s="177" t="s">
        <v>317</v>
      </c>
      <c r="C101" s="176" t="s">
        <v>318</v>
      </c>
      <c r="D101" s="178">
        <v>517</v>
      </c>
      <c r="E101" s="179">
        <v>350562.25</v>
      </c>
    </row>
    <row r="102" spans="1:5" s="180" customFormat="1" ht="12" x14ac:dyDescent="0.25">
      <c r="A102" s="181"/>
      <c r="B102" s="177" t="s">
        <v>319</v>
      </c>
      <c r="C102" s="176" t="s">
        <v>320</v>
      </c>
      <c r="D102" s="178">
        <v>300</v>
      </c>
      <c r="E102" s="179">
        <v>204000</v>
      </c>
    </row>
    <row r="103" spans="1:5" s="180" customFormat="1" ht="12" x14ac:dyDescent="0.25">
      <c r="A103" s="181"/>
      <c r="B103" s="177" t="s">
        <v>321</v>
      </c>
      <c r="C103" s="176" t="s">
        <v>322</v>
      </c>
      <c r="D103" s="178">
        <v>335</v>
      </c>
      <c r="E103" s="179">
        <v>227400.9</v>
      </c>
    </row>
    <row r="104" spans="1:5" s="180" customFormat="1" ht="12" x14ac:dyDescent="0.25">
      <c r="A104" s="181"/>
      <c r="B104" s="177" t="s">
        <v>323</v>
      </c>
      <c r="C104" s="176" t="s">
        <v>324</v>
      </c>
      <c r="D104" s="178">
        <v>389</v>
      </c>
      <c r="E104" s="179">
        <v>264120.90000000002</v>
      </c>
    </row>
    <row r="105" spans="1:5" s="180" customFormat="1" ht="12" x14ac:dyDescent="0.25">
      <c r="A105" s="181"/>
      <c r="B105" s="177" t="s">
        <v>325</v>
      </c>
      <c r="C105" s="176" t="s">
        <v>326</v>
      </c>
      <c r="D105" s="178">
        <v>470</v>
      </c>
      <c r="E105" s="179">
        <v>319200.90000000002</v>
      </c>
    </row>
    <row r="106" spans="1:5" s="180" customFormat="1" ht="12" x14ac:dyDescent="0.25">
      <c r="A106" s="181"/>
      <c r="B106" s="177" t="s">
        <v>327</v>
      </c>
      <c r="C106" s="176" t="s">
        <v>328</v>
      </c>
      <c r="D106" s="178">
        <v>317</v>
      </c>
      <c r="E106" s="179">
        <v>214881.53</v>
      </c>
    </row>
    <row r="107" spans="1:5" s="180" customFormat="1" ht="12" customHeight="1" x14ac:dyDescent="0.25">
      <c r="A107" s="181"/>
      <c r="B107" s="177" t="s">
        <v>329</v>
      </c>
      <c r="C107" s="176" t="s">
        <v>330</v>
      </c>
      <c r="D107" s="178">
        <v>391</v>
      </c>
      <c r="E107" s="179">
        <v>265241.44</v>
      </c>
    </row>
    <row r="108" spans="1:5" s="180" customFormat="1" ht="12" x14ac:dyDescent="0.25">
      <c r="A108" s="181"/>
      <c r="B108" s="177" t="s">
        <v>331</v>
      </c>
      <c r="C108" s="176" t="s">
        <v>332</v>
      </c>
      <c r="D108" s="178">
        <v>13323</v>
      </c>
      <c r="E108" s="179">
        <v>8996382.6500000004</v>
      </c>
    </row>
    <row r="109" spans="1:5" s="180" customFormat="1" ht="12" x14ac:dyDescent="0.25">
      <c r="A109" s="181"/>
      <c r="B109" s="177" t="s">
        <v>333</v>
      </c>
      <c r="C109" s="176" t="s">
        <v>334</v>
      </c>
      <c r="D109" s="178">
        <v>1975</v>
      </c>
      <c r="E109" s="179">
        <v>1339009</v>
      </c>
    </row>
    <row r="110" spans="1:5" s="180" customFormat="1" ht="24" x14ac:dyDescent="0.25">
      <c r="A110" s="181"/>
      <c r="B110" s="177" t="s">
        <v>335</v>
      </c>
      <c r="C110" s="176" t="s">
        <v>336</v>
      </c>
      <c r="D110" s="178">
        <v>3555</v>
      </c>
      <c r="E110" s="179">
        <v>2417400</v>
      </c>
    </row>
    <row r="111" spans="1:5" s="180" customFormat="1" ht="12" x14ac:dyDescent="0.25">
      <c r="A111" s="181"/>
      <c r="B111" s="177" t="s">
        <v>337</v>
      </c>
      <c r="C111" s="176" t="s">
        <v>338</v>
      </c>
      <c r="D111" s="178">
        <v>5401</v>
      </c>
      <c r="E111" s="179">
        <v>3646538.95</v>
      </c>
    </row>
    <row r="112" spans="1:5" s="180" customFormat="1" ht="12" x14ac:dyDescent="0.25">
      <c r="A112" s="181"/>
      <c r="B112" s="177" t="s">
        <v>339</v>
      </c>
      <c r="C112" s="176" t="s">
        <v>340</v>
      </c>
      <c r="D112" s="178">
        <v>8671</v>
      </c>
      <c r="E112" s="179">
        <v>5854374.5</v>
      </c>
    </row>
    <row r="113" spans="1:5" s="180" customFormat="1" ht="12" x14ac:dyDescent="0.25">
      <c r="A113" s="182" t="s">
        <v>341</v>
      </c>
      <c r="B113" s="183"/>
      <c r="C113" s="183"/>
      <c r="D113" s="184">
        <v>86914</v>
      </c>
      <c r="E113" s="185">
        <v>58808279.179999992</v>
      </c>
    </row>
    <row r="114" spans="1:5" s="180" customFormat="1" ht="36" x14ac:dyDescent="0.25">
      <c r="A114" s="176" t="s">
        <v>342</v>
      </c>
      <c r="B114" s="177" t="s">
        <v>343</v>
      </c>
      <c r="C114" s="176" t="s">
        <v>344</v>
      </c>
      <c r="D114" s="178">
        <v>50</v>
      </c>
      <c r="E114" s="179">
        <v>44391.24</v>
      </c>
    </row>
    <row r="115" spans="1:5" s="180" customFormat="1" ht="12" x14ac:dyDescent="0.25">
      <c r="A115" s="181"/>
      <c r="B115" s="177" t="s">
        <v>345</v>
      </c>
      <c r="C115" s="176" t="s">
        <v>346</v>
      </c>
      <c r="D115" s="178">
        <v>1100</v>
      </c>
      <c r="E115" s="179">
        <v>1650000</v>
      </c>
    </row>
    <row r="116" spans="1:5" s="180" customFormat="1" ht="12" customHeight="1" x14ac:dyDescent="0.25">
      <c r="A116" s="181"/>
      <c r="B116" s="177" t="s">
        <v>347</v>
      </c>
      <c r="C116" s="176" t="s">
        <v>348</v>
      </c>
      <c r="D116" s="178">
        <v>100</v>
      </c>
      <c r="E116" s="179">
        <v>150000</v>
      </c>
    </row>
    <row r="117" spans="1:5" s="180" customFormat="1" ht="12" customHeight="1" x14ac:dyDescent="0.25">
      <c r="A117" s="181"/>
      <c r="B117" s="177" t="s">
        <v>349</v>
      </c>
      <c r="C117" s="176" t="s">
        <v>350</v>
      </c>
      <c r="D117" s="178">
        <v>1</v>
      </c>
      <c r="E117" s="179">
        <v>1714.12</v>
      </c>
    </row>
    <row r="118" spans="1:5" s="180" customFormat="1" ht="12" x14ac:dyDescent="0.25">
      <c r="A118" s="181"/>
      <c r="B118" s="177" t="s">
        <v>351</v>
      </c>
      <c r="C118" s="176" t="s">
        <v>352</v>
      </c>
      <c r="D118" s="178">
        <v>34214</v>
      </c>
      <c r="E118" s="179">
        <v>31197362</v>
      </c>
    </row>
    <row r="119" spans="1:5" s="180" customFormat="1" ht="12" x14ac:dyDescent="0.25">
      <c r="A119" s="181"/>
      <c r="B119" s="177" t="s">
        <v>353</v>
      </c>
      <c r="C119" s="176" t="s">
        <v>354</v>
      </c>
      <c r="D119" s="178">
        <v>290</v>
      </c>
      <c r="E119" s="179">
        <v>435000</v>
      </c>
    </row>
    <row r="120" spans="1:5" s="180" customFormat="1" ht="12" x14ac:dyDescent="0.25">
      <c r="A120" s="181"/>
      <c r="B120" s="177" t="s">
        <v>355</v>
      </c>
      <c r="C120" s="176" t="s">
        <v>356</v>
      </c>
      <c r="D120" s="178">
        <v>2825</v>
      </c>
      <c r="E120" s="179">
        <v>2610411.9</v>
      </c>
    </row>
    <row r="121" spans="1:5" s="180" customFormat="1" ht="12" x14ac:dyDescent="0.25">
      <c r="A121" s="181"/>
      <c r="B121" s="177" t="s">
        <v>357</v>
      </c>
      <c r="C121" s="176" t="s">
        <v>358</v>
      </c>
      <c r="D121" s="178">
        <v>2380</v>
      </c>
      <c r="E121" s="179">
        <v>3565598</v>
      </c>
    </row>
    <row r="122" spans="1:5" s="180" customFormat="1" ht="12" x14ac:dyDescent="0.25">
      <c r="A122" s="181"/>
      <c r="B122" s="177" t="s">
        <v>359</v>
      </c>
      <c r="C122" s="176" t="s">
        <v>360</v>
      </c>
      <c r="D122" s="178">
        <v>5513</v>
      </c>
      <c r="E122" s="179">
        <v>3893186.65</v>
      </c>
    </row>
    <row r="123" spans="1:5" s="180" customFormat="1" ht="12" x14ac:dyDescent="0.25">
      <c r="A123" s="181"/>
      <c r="B123" s="177" t="s">
        <v>361</v>
      </c>
      <c r="C123" s="176" t="s">
        <v>362</v>
      </c>
      <c r="D123" s="178">
        <v>652</v>
      </c>
      <c r="E123" s="179">
        <v>1023455.7</v>
      </c>
    </row>
    <row r="124" spans="1:5" s="180" customFormat="1" ht="12" customHeight="1" x14ac:dyDescent="0.25">
      <c r="A124" s="181"/>
      <c r="B124" s="177" t="s">
        <v>363</v>
      </c>
      <c r="C124" s="176" t="s">
        <v>364</v>
      </c>
      <c r="D124" s="178">
        <v>100</v>
      </c>
      <c r="E124" s="179">
        <v>73500</v>
      </c>
    </row>
    <row r="125" spans="1:5" s="180" customFormat="1" ht="12" x14ac:dyDescent="0.25">
      <c r="A125" s="181"/>
      <c r="B125" s="177" t="s">
        <v>365</v>
      </c>
      <c r="C125" s="176" t="s">
        <v>366</v>
      </c>
      <c r="D125" s="178">
        <v>200</v>
      </c>
      <c r="E125" s="179">
        <v>88200</v>
      </c>
    </row>
    <row r="126" spans="1:5" s="130" customFormat="1" ht="12" x14ac:dyDescent="0.2">
      <c r="A126" s="181"/>
      <c r="B126" s="177" t="s">
        <v>367</v>
      </c>
      <c r="C126" s="176" t="s">
        <v>368</v>
      </c>
      <c r="D126" s="178">
        <v>800</v>
      </c>
      <c r="E126" s="179">
        <v>352800</v>
      </c>
    </row>
    <row r="127" spans="1:5" s="130" customFormat="1" ht="24" customHeight="1" x14ac:dyDescent="0.2">
      <c r="A127" s="181"/>
      <c r="B127" s="177" t="s">
        <v>369</v>
      </c>
      <c r="C127" s="176" t="s">
        <v>370</v>
      </c>
      <c r="D127" s="178">
        <v>400</v>
      </c>
      <c r="E127" s="179">
        <v>176400</v>
      </c>
    </row>
    <row r="128" spans="1:5" s="130" customFormat="1" ht="24" customHeight="1" x14ac:dyDescent="0.2">
      <c r="A128" s="181"/>
      <c r="B128" s="177" t="s">
        <v>371</v>
      </c>
      <c r="C128" s="176" t="s">
        <v>372</v>
      </c>
      <c r="D128" s="178">
        <v>800</v>
      </c>
      <c r="E128" s="179">
        <v>352800</v>
      </c>
    </row>
    <row r="129" spans="1:5" s="130" customFormat="1" ht="12" x14ac:dyDescent="0.2">
      <c r="A129" s="181"/>
      <c r="B129" s="177" t="s">
        <v>373</v>
      </c>
      <c r="C129" s="176" t="s">
        <v>374</v>
      </c>
      <c r="D129" s="178">
        <v>250</v>
      </c>
      <c r="E129" s="179">
        <v>229000</v>
      </c>
    </row>
    <row r="130" spans="1:5" s="130" customFormat="1" ht="12" x14ac:dyDescent="0.2">
      <c r="A130" s="181"/>
      <c r="B130" s="177" t="s">
        <v>375</v>
      </c>
      <c r="C130" s="176" t="s">
        <v>376</v>
      </c>
      <c r="D130" s="178">
        <v>150</v>
      </c>
      <c r="E130" s="179">
        <v>127350</v>
      </c>
    </row>
    <row r="131" spans="1:5" x14ac:dyDescent="0.25">
      <c r="A131" s="181"/>
      <c r="B131" s="177" t="s">
        <v>377</v>
      </c>
      <c r="C131" s="176" t="s">
        <v>378</v>
      </c>
      <c r="D131" s="178">
        <v>350</v>
      </c>
      <c r="E131" s="179">
        <v>260050</v>
      </c>
    </row>
    <row r="132" spans="1:5" x14ac:dyDescent="0.25">
      <c r="A132" s="182" t="s">
        <v>379</v>
      </c>
      <c r="B132" s="183"/>
      <c r="C132" s="183"/>
      <c r="D132" s="184">
        <v>50175</v>
      </c>
      <c r="E132" s="185">
        <v>46231219.609999999</v>
      </c>
    </row>
    <row r="133" spans="1:5" s="186" customFormat="1" ht="120" x14ac:dyDescent="0.2">
      <c r="A133" s="176" t="s">
        <v>380</v>
      </c>
      <c r="B133" s="177" t="s">
        <v>381</v>
      </c>
      <c r="C133" s="176" t="s">
        <v>382</v>
      </c>
      <c r="D133" s="178">
        <v>15</v>
      </c>
      <c r="E133" s="179">
        <v>25281.600000000002</v>
      </c>
    </row>
    <row r="134" spans="1:5" ht="24" x14ac:dyDescent="0.25">
      <c r="A134" s="181"/>
      <c r="B134" s="177" t="s">
        <v>383</v>
      </c>
      <c r="C134" s="176" t="s">
        <v>384</v>
      </c>
      <c r="D134" s="178">
        <v>34</v>
      </c>
      <c r="E134" s="179">
        <v>62462.42</v>
      </c>
    </row>
    <row r="135" spans="1:5" ht="24" x14ac:dyDescent="0.25">
      <c r="A135" s="181"/>
      <c r="B135" s="177" t="s">
        <v>385</v>
      </c>
      <c r="C135" s="176" t="s">
        <v>386</v>
      </c>
      <c r="D135" s="178">
        <v>50</v>
      </c>
      <c r="E135" s="179">
        <v>105635</v>
      </c>
    </row>
    <row r="136" spans="1:5" ht="24" x14ac:dyDescent="0.25">
      <c r="A136" s="181"/>
      <c r="B136" s="177" t="s">
        <v>387</v>
      </c>
      <c r="C136" s="176" t="s">
        <v>388</v>
      </c>
      <c r="D136" s="178">
        <v>730</v>
      </c>
      <c r="E136" s="179">
        <v>1619380.9</v>
      </c>
    </row>
    <row r="137" spans="1:5" ht="24" x14ac:dyDescent="0.25">
      <c r="A137" s="181"/>
      <c r="B137" s="177" t="s">
        <v>389</v>
      </c>
      <c r="C137" s="176" t="s">
        <v>390</v>
      </c>
      <c r="D137" s="178">
        <v>11538</v>
      </c>
      <c r="E137" s="179">
        <v>26874886.5</v>
      </c>
    </row>
    <row r="138" spans="1:5" ht="26.25" customHeight="1" x14ac:dyDescent="0.25">
      <c r="A138" s="316" t="s">
        <v>391</v>
      </c>
      <c r="B138" s="317"/>
      <c r="C138" s="318"/>
      <c r="D138" s="184">
        <v>12367</v>
      </c>
      <c r="E138" s="185">
        <v>28687646.420000002</v>
      </c>
    </row>
    <row r="139" spans="1:5" s="186" customFormat="1" ht="14.25" x14ac:dyDescent="0.2">
      <c r="A139" s="187" t="s">
        <v>65</v>
      </c>
      <c r="B139" s="188"/>
      <c r="C139" s="188"/>
      <c r="D139" s="189">
        <v>229718</v>
      </c>
      <c r="E139" s="190">
        <v>406528721.76999986</v>
      </c>
    </row>
    <row r="615" spans="4:4" x14ac:dyDescent="0.25">
      <c r="D615" s="191"/>
    </row>
    <row r="616" spans="4:4" x14ac:dyDescent="0.25">
      <c r="D616" s="191"/>
    </row>
    <row r="617" spans="4:4" x14ac:dyDescent="0.25">
      <c r="D617" s="191"/>
    </row>
    <row r="618" spans="4:4" x14ac:dyDescent="0.25">
      <c r="D618" s="191"/>
    </row>
    <row r="619" spans="4:4" x14ac:dyDescent="0.25">
      <c r="D619" s="191"/>
    </row>
    <row r="620" spans="4:4" x14ac:dyDescent="0.25">
      <c r="D620" s="191"/>
    </row>
    <row r="621" spans="4:4" x14ac:dyDescent="0.25">
      <c r="D621" s="191"/>
    </row>
    <row r="622" spans="4:4" x14ac:dyDescent="0.25">
      <c r="D622" s="191"/>
    </row>
    <row r="623" spans="4:4" x14ac:dyDescent="0.25">
      <c r="D623" s="191"/>
    </row>
    <row r="624" spans="4:4" x14ac:dyDescent="0.25">
      <c r="D624" s="191"/>
    </row>
    <row r="625" spans="4:4" x14ac:dyDescent="0.25">
      <c r="D625" s="191"/>
    </row>
    <row r="626" spans="4:4" x14ac:dyDescent="0.25">
      <c r="D626" s="191"/>
    </row>
    <row r="627" spans="4:4" x14ac:dyDescent="0.25">
      <c r="D627" s="191"/>
    </row>
    <row r="628" spans="4:4" x14ac:dyDescent="0.25">
      <c r="D628" s="191"/>
    </row>
    <row r="629" spans="4:4" x14ac:dyDescent="0.25">
      <c r="D629" s="191"/>
    </row>
    <row r="630" spans="4:4" x14ac:dyDescent="0.25">
      <c r="D630" s="191"/>
    </row>
    <row r="683" spans="11:11" x14ac:dyDescent="0.25">
      <c r="K683" s="61">
        <v>3400</v>
      </c>
    </row>
  </sheetData>
  <mergeCells count="2">
    <mergeCell ref="A8:E8"/>
    <mergeCell ref="A138:C138"/>
  </mergeCells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535"/>
  <sheetViews>
    <sheetView zoomScaleNormal="100" workbookViewId="0">
      <selection activeCell="B345" sqref="B345"/>
    </sheetView>
  </sheetViews>
  <sheetFormatPr defaultRowHeight="12" x14ac:dyDescent="0.25"/>
  <cols>
    <col min="1" max="1" width="5.7109375" style="192" customWidth="1"/>
    <col min="2" max="2" width="10.85546875" style="192" customWidth="1"/>
    <col min="3" max="3" width="39" style="193" customWidth="1"/>
    <col min="4" max="4" width="15" style="192" bestFit="1" customWidth="1"/>
    <col min="5" max="5" width="54.7109375" style="192" customWidth="1"/>
    <col min="6" max="6" width="13.85546875" style="194" customWidth="1"/>
    <col min="7" max="7" width="13.85546875" style="207" customWidth="1"/>
    <col min="8" max="16384" width="9.140625" style="180"/>
  </cols>
  <sheetData>
    <row r="1" spans="1:7" x14ac:dyDescent="0.25">
      <c r="G1" s="172"/>
    </row>
    <row r="2" spans="1:7" x14ac:dyDescent="0.25">
      <c r="G2" s="172" t="s">
        <v>392</v>
      </c>
    </row>
    <row r="3" spans="1:7" x14ac:dyDescent="0.25">
      <c r="G3" s="172" t="s">
        <v>45</v>
      </c>
    </row>
    <row r="4" spans="1:7" x14ac:dyDescent="0.25">
      <c r="G4" s="172" t="s">
        <v>52</v>
      </c>
    </row>
    <row r="5" spans="1:7" x14ac:dyDescent="0.25">
      <c r="G5" s="172" t="s">
        <v>47</v>
      </c>
    </row>
    <row r="6" spans="1:7" x14ac:dyDescent="0.25">
      <c r="G6" s="172" t="s">
        <v>516</v>
      </c>
    </row>
    <row r="8" spans="1:7" ht="30" customHeight="1" x14ac:dyDescent="0.25">
      <c r="A8" s="315" t="s">
        <v>393</v>
      </c>
      <c r="B8" s="315"/>
      <c r="C8" s="315"/>
      <c r="D8" s="315"/>
      <c r="E8" s="315"/>
      <c r="F8" s="315"/>
      <c r="G8" s="315"/>
    </row>
    <row r="9" spans="1:7" x14ac:dyDescent="0.25">
      <c r="A9" s="195"/>
      <c r="B9" s="195"/>
      <c r="C9" s="196"/>
      <c r="D9" s="196"/>
      <c r="E9" s="196"/>
      <c r="F9" s="197"/>
      <c r="G9" s="198"/>
    </row>
    <row r="10" spans="1:7" ht="24" x14ac:dyDescent="0.25">
      <c r="A10" s="134" t="s">
        <v>1</v>
      </c>
      <c r="B10" s="134" t="s">
        <v>2</v>
      </c>
      <c r="C10" s="134" t="s">
        <v>3</v>
      </c>
      <c r="D10" s="134" t="s">
        <v>113</v>
      </c>
      <c r="E10" s="199" t="s">
        <v>114</v>
      </c>
      <c r="F10" s="175" t="s">
        <v>115</v>
      </c>
      <c r="G10" s="135" t="s">
        <v>117</v>
      </c>
    </row>
    <row r="11" spans="1:7" x14ac:dyDescent="0.25">
      <c r="A11" s="200">
        <v>1</v>
      </c>
      <c r="B11" s="200">
        <v>4585</v>
      </c>
      <c r="C11" s="176" t="s">
        <v>394</v>
      </c>
      <c r="D11" s="177" t="s">
        <v>169</v>
      </c>
      <c r="E11" s="176" t="s">
        <v>170</v>
      </c>
      <c r="F11" s="178">
        <v>10</v>
      </c>
      <c r="G11" s="179">
        <v>30000</v>
      </c>
    </row>
    <row r="12" spans="1:7" s="192" customFormat="1" x14ac:dyDescent="0.25">
      <c r="A12" s="201"/>
      <c r="B12" s="201"/>
      <c r="C12" s="181"/>
      <c r="D12" s="177" t="s">
        <v>175</v>
      </c>
      <c r="E12" s="176" t="s">
        <v>176</v>
      </c>
      <c r="F12" s="178">
        <v>1500</v>
      </c>
      <c r="G12" s="179">
        <v>4050000</v>
      </c>
    </row>
    <row r="13" spans="1:7" s="192" customFormat="1" x14ac:dyDescent="0.25">
      <c r="A13" s="201"/>
      <c r="B13" s="201"/>
      <c r="C13" s="181"/>
      <c r="D13" s="177" t="s">
        <v>197</v>
      </c>
      <c r="E13" s="176" t="s">
        <v>198</v>
      </c>
      <c r="F13" s="178">
        <v>30</v>
      </c>
      <c r="G13" s="179">
        <v>79500</v>
      </c>
    </row>
    <row r="14" spans="1:7" s="192" customFormat="1" x14ac:dyDescent="0.25">
      <c r="A14" s="201"/>
      <c r="B14" s="201"/>
      <c r="C14" s="202" t="s">
        <v>395</v>
      </c>
      <c r="D14" s="203"/>
      <c r="E14" s="203"/>
      <c r="F14" s="204">
        <v>1540</v>
      </c>
      <c r="G14" s="205">
        <v>4159500</v>
      </c>
    </row>
    <row r="15" spans="1:7" s="192" customFormat="1" x14ac:dyDescent="0.25">
      <c r="A15" s="200">
        <v>2</v>
      </c>
      <c r="B15" s="200">
        <v>4587</v>
      </c>
      <c r="C15" s="176" t="s">
        <v>396</v>
      </c>
      <c r="D15" s="177" t="s">
        <v>175</v>
      </c>
      <c r="E15" s="176" t="s">
        <v>176</v>
      </c>
      <c r="F15" s="178">
        <v>15000</v>
      </c>
      <c r="G15" s="179">
        <v>40500000</v>
      </c>
    </row>
    <row r="16" spans="1:7" s="192" customFormat="1" x14ac:dyDescent="0.25">
      <c r="A16" s="201"/>
      <c r="B16" s="201"/>
      <c r="C16" s="202" t="s">
        <v>120</v>
      </c>
      <c r="D16" s="203"/>
      <c r="E16" s="203"/>
      <c r="F16" s="204">
        <v>15000</v>
      </c>
      <c r="G16" s="205">
        <v>40500000</v>
      </c>
    </row>
    <row r="17" spans="1:7" s="192" customFormat="1" x14ac:dyDescent="0.25">
      <c r="A17" s="200">
        <v>3</v>
      </c>
      <c r="B17" s="200">
        <v>4589</v>
      </c>
      <c r="C17" s="176" t="s">
        <v>397</v>
      </c>
      <c r="D17" s="177" t="s">
        <v>175</v>
      </c>
      <c r="E17" s="176" t="s">
        <v>176</v>
      </c>
      <c r="F17" s="178">
        <v>1300</v>
      </c>
      <c r="G17" s="179">
        <v>3510000</v>
      </c>
    </row>
    <row r="18" spans="1:7" s="192" customFormat="1" x14ac:dyDescent="0.25">
      <c r="A18" s="201"/>
      <c r="B18" s="201"/>
      <c r="C18" s="202" t="s">
        <v>398</v>
      </c>
      <c r="D18" s="203"/>
      <c r="E18" s="203"/>
      <c r="F18" s="204">
        <v>1300</v>
      </c>
      <c r="G18" s="205">
        <v>3510000</v>
      </c>
    </row>
    <row r="19" spans="1:7" s="192" customFormat="1" x14ac:dyDescent="0.25">
      <c r="A19" s="200">
        <v>4</v>
      </c>
      <c r="B19" s="200">
        <v>4591</v>
      </c>
      <c r="C19" s="176" t="s">
        <v>399</v>
      </c>
      <c r="D19" s="177" t="s">
        <v>141</v>
      </c>
      <c r="E19" s="176" t="s">
        <v>142</v>
      </c>
      <c r="F19" s="178">
        <v>10</v>
      </c>
      <c r="G19" s="179">
        <v>30000</v>
      </c>
    </row>
    <row r="20" spans="1:7" s="192" customFormat="1" ht="36" x14ac:dyDescent="0.25">
      <c r="A20" s="201"/>
      <c r="B20" s="201"/>
      <c r="C20" s="181"/>
      <c r="D20" s="177" t="s">
        <v>143</v>
      </c>
      <c r="E20" s="176" t="s">
        <v>144</v>
      </c>
      <c r="F20" s="178">
        <v>3</v>
      </c>
      <c r="G20" s="179">
        <v>18000</v>
      </c>
    </row>
    <row r="21" spans="1:7" s="192" customFormat="1" x14ac:dyDescent="0.25">
      <c r="A21" s="201"/>
      <c r="B21" s="201"/>
      <c r="C21" s="181"/>
      <c r="D21" s="177" t="s">
        <v>147</v>
      </c>
      <c r="E21" s="176" t="s">
        <v>148</v>
      </c>
      <c r="F21" s="178">
        <v>20</v>
      </c>
      <c r="G21" s="179">
        <v>60000</v>
      </c>
    </row>
    <row r="22" spans="1:7" s="192" customFormat="1" ht="36" x14ac:dyDescent="0.25">
      <c r="A22" s="201"/>
      <c r="B22" s="201"/>
      <c r="C22" s="181"/>
      <c r="D22" s="177" t="s">
        <v>149</v>
      </c>
      <c r="E22" s="176" t="s">
        <v>150</v>
      </c>
      <c r="F22" s="178">
        <v>1</v>
      </c>
      <c r="G22" s="179">
        <v>6000</v>
      </c>
    </row>
    <row r="23" spans="1:7" s="192" customFormat="1" ht="24" x14ac:dyDescent="0.25">
      <c r="A23" s="201"/>
      <c r="B23" s="201"/>
      <c r="C23" s="181"/>
      <c r="D23" s="177" t="s">
        <v>151</v>
      </c>
      <c r="E23" s="176" t="s">
        <v>152</v>
      </c>
      <c r="F23" s="178">
        <v>40</v>
      </c>
      <c r="G23" s="179">
        <v>120000</v>
      </c>
    </row>
    <row r="24" spans="1:7" s="192" customFormat="1" ht="24" x14ac:dyDescent="0.25">
      <c r="A24" s="201"/>
      <c r="B24" s="201"/>
      <c r="C24" s="181"/>
      <c r="D24" s="177" t="s">
        <v>153</v>
      </c>
      <c r="E24" s="176" t="s">
        <v>154</v>
      </c>
      <c r="F24" s="178">
        <v>5</v>
      </c>
      <c r="G24" s="179">
        <v>30000</v>
      </c>
    </row>
    <row r="25" spans="1:7" s="192" customFormat="1" x14ac:dyDescent="0.25">
      <c r="A25" s="201"/>
      <c r="B25" s="201"/>
      <c r="C25" s="181"/>
      <c r="D25" s="177" t="s">
        <v>159</v>
      </c>
      <c r="E25" s="176" t="s">
        <v>160</v>
      </c>
      <c r="F25" s="178">
        <v>50</v>
      </c>
      <c r="G25" s="179">
        <v>150000</v>
      </c>
    </row>
    <row r="26" spans="1:7" s="192" customFormat="1" x14ac:dyDescent="0.25">
      <c r="A26" s="201"/>
      <c r="B26" s="201"/>
      <c r="C26" s="181"/>
      <c r="D26" s="177" t="s">
        <v>165</v>
      </c>
      <c r="E26" s="176" t="s">
        <v>166</v>
      </c>
      <c r="F26" s="178">
        <v>2</v>
      </c>
      <c r="G26" s="179">
        <v>6000</v>
      </c>
    </row>
    <row r="27" spans="1:7" s="192" customFormat="1" x14ac:dyDescent="0.25">
      <c r="A27" s="201"/>
      <c r="B27" s="201"/>
      <c r="C27" s="181"/>
      <c r="D27" s="177" t="s">
        <v>169</v>
      </c>
      <c r="E27" s="176" t="s">
        <v>170</v>
      </c>
      <c r="F27" s="178">
        <v>115</v>
      </c>
      <c r="G27" s="179">
        <v>345000</v>
      </c>
    </row>
    <row r="28" spans="1:7" s="192" customFormat="1" ht="24" x14ac:dyDescent="0.25">
      <c r="A28" s="201"/>
      <c r="B28" s="201"/>
      <c r="C28" s="181"/>
      <c r="D28" s="177" t="s">
        <v>173</v>
      </c>
      <c r="E28" s="176" t="s">
        <v>174</v>
      </c>
      <c r="F28" s="178">
        <v>10</v>
      </c>
      <c r="G28" s="179">
        <v>60000</v>
      </c>
    </row>
    <row r="29" spans="1:7" s="192" customFormat="1" ht="25.5" customHeight="1" x14ac:dyDescent="0.25">
      <c r="A29" s="201"/>
      <c r="B29" s="201"/>
      <c r="C29" s="181"/>
      <c r="D29" s="177" t="s">
        <v>177</v>
      </c>
      <c r="E29" s="176" t="s">
        <v>178</v>
      </c>
      <c r="F29" s="178">
        <v>100</v>
      </c>
      <c r="G29" s="179">
        <v>600000</v>
      </c>
    </row>
    <row r="30" spans="1:7" s="192" customFormat="1" x14ac:dyDescent="0.25">
      <c r="A30" s="201"/>
      <c r="B30" s="201"/>
      <c r="C30" s="181"/>
      <c r="D30" s="177" t="s">
        <v>179</v>
      </c>
      <c r="E30" s="176" t="s">
        <v>180</v>
      </c>
      <c r="F30" s="178">
        <v>500</v>
      </c>
      <c r="G30" s="179">
        <v>1500000</v>
      </c>
    </row>
    <row r="31" spans="1:7" s="192" customFormat="1" x14ac:dyDescent="0.25">
      <c r="A31" s="201"/>
      <c r="B31" s="201"/>
      <c r="C31" s="181"/>
      <c r="D31" s="177" t="s">
        <v>187</v>
      </c>
      <c r="E31" s="176" t="s">
        <v>188</v>
      </c>
      <c r="F31" s="178">
        <v>7</v>
      </c>
      <c r="G31" s="179">
        <v>21000</v>
      </c>
    </row>
    <row r="32" spans="1:7" s="192" customFormat="1" ht="24" x14ac:dyDescent="0.25">
      <c r="A32" s="201"/>
      <c r="B32" s="201"/>
      <c r="C32" s="181"/>
      <c r="D32" s="177" t="s">
        <v>189</v>
      </c>
      <c r="E32" s="176" t="s">
        <v>190</v>
      </c>
      <c r="F32" s="178">
        <v>5</v>
      </c>
      <c r="G32" s="179">
        <v>28500</v>
      </c>
    </row>
    <row r="33" spans="1:7" s="192" customFormat="1" x14ac:dyDescent="0.25">
      <c r="A33" s="201"/>
      <c r="B33" s="201"/>
      <c r="C33" s="181"/>
      <c r="D33" s="177" t="s">
        <v>191</v>
      </c>
      <c r="E33" s="176" t="s">
        <v>192</v>
      </c>
      <c r="F33" s="178">
        <v>2</v>
      </c>
      <c r="G33" s="179">
        <v>6000</v>
      </c>
    </row>
    <row r="34" spans="1:7" s="192" customFormat="1" ht="24" x14ac:dyDescent="0.25">
      <c r="A34" s="201"/>
      <c r="B34" s="201"/>
      <c r="C34" s="181"/>
      <c r="D34" s="177" t="s">
        <v>193</v>
      </c>
      <c r="E34" s="176" t="s">
        <v>194</v>
      </c>
      <c r="F34" s="178">
        <v>7</v>
      </c>
      <c r="G34" s="179">
        <v>42000</v>
      </c>
    </row>
    <row r="35" spans="1:7" s="192" customFormat="1" x14ac:dyDescent="0.25">
      <c r="A35" s="201"/>
      <c r="B35" s="201"/>
      <c r="C35" s="181"/>
      <c r="D35" s="177" t="s">
        <v>195</v>
      </c>
      <c r="E35" s="176" t="s">
        <v>196</v>
      </c>
      <c r="F35" s="178">
        <v>50</v>
      </c>
      <c r="G35" s="179">
        <v>150000</v>
      </c>
    </row>
    <row r="36" spans="1:7" s="192" customFormat="1" x14ac:dyDescent="0.25">
      <c r="A36" s="201"/>
      <c r="B36" s="201"/>
      <c r="C36" s="181"/>
      <c r="D36" s="177" t="s">
        <v>197</v>
      </c>
      <c r="E36" s="176" t="s">
        <v>198</v>
      </c>
      <c r="F36" s="178">
        <v>200</v>
      </c>
      <c r="G36" s="179">
        <v>530000</v>
      </c>
    </row>
    <row r="37" spans="1:7" s="192" customFormat="1" ht="24" x14ac:dyDescent="0.25">
      <c r="A37" s="201"/>
      <c r="B37" s="201"/>
      <c r="C37" s="181"/>
      <c r="D37" s="177" t="s">
        <v>199</v>
      </c>
      <c r="E37" s="176" t="s">
        <v>200</v>
      </c>
      <c r="F37" s="178">
        <v>25</v>
      </c>
      <c r="G37" s="179">
        <v>150000</v>
      </c>
    </row>
    <row r="38" spans="1:7" s="192" customFormat="1" ht="24" x14ac:dyDescent="0.25">
      <c r="A38" s="201"/>
      <c r="B38" s="201"/>
      <c r="C38" s="181"/>
      <c r="D38" s="177" t="s">
        <v>201</v>
      </c>
      <c r="E38" s="176" t="s">
        <v>202</v>
      </c>
      <c r="F38" s="178">
        <v>50</v>
      </c>
      <c r="G38" s="179">
        <v>300000</v>
      </c>
    </row>
    <row r="39" spans="1:7" s="192" customFormat="1" x14ac:dyDescent="0.25">
      <c r="A39" s="201"/>
      <c r="B39" s="201"/>
      <c r="C39" s="181"/>
      <c r="D39" s="177" t="s">
        <v>203</v>
      </c>
      <c r="E39" s="176" t="s">
        <v>204</v>
      </c>
      <c r="F39" s="178">
        <v>65</v>
      </c>
      <c r="G39" s="179">
        <v>195000</v>
      </c>
    </row>
    <row r="40" spans="1:7" s="192" customFormat="1" x14ac:dyDescent="0.25">
      <c r="A40" s="201"/>
      <c r="B40" s="201"/>
      <c r="C40" s="181"/>
      <c r="D40" s="177" t="s">
        <v>205</v>
      </c>
      <c r="E40" s="176" t="s">
        <v>206</v>
      </c>
      <c r="F40" s="178">
        <v>20</v>
      </c>
      <c r="G40" s="179">
        <v>60000</v>
      </c>
    </row>
    <row r="41" spans="1:7" s="192" customFormat="1" ht="24" x14ac:dyDescent="0.25">
      <c r="A41" s="201"/>
      <c r="B41" s="201"/>
      <c r="C41" s="181"/>
      <c r="D41" s="177" t="s">
        <v>211</v>
      </c>
      <c r="E41" s="176" t="s">
        <v>212</v>
      </c>
      <c r="F41" s="178">
        <v>50</v>
      </c>
      <c r="G41" s="179">
        <v>185000</v>
      </c>
    </row>
    <row r="42" spans="1:7" s="192" customFormat="1" ht="36" x14ac:dyDescent="0.25">
      <c r="A42" s="201"/>
      <c r="B42" s="201"/>
      <c r="C42" s="181"/>
      <c r="D42" s="177" t="s">
        <v>213</v>
      </c>
      <c r="E42" s="176" t="s">
        <v>214</v>
      </c>
      <c r="F42" s="178">
        <v>30</v>
      </c>
      <c r="G42" s="179">
        <v>195000</v>
      </c>
    </row>
    <row r="43" spans="1:7" s="192" customFormat="1" x14ac:dyDescent="0.25">
      <c r="A43" s="201"/>
      <c r="B43" s="201"/>
      <c r="C43" s="202" t="s">
        <v>121</v>
      </c>
      <c r="D43" s="203"/>
      <c r="E43" s="203"/>
      <c r="F43" s="204">
        <v>1367</v>
      </c>
      <c r="G43" s="205">
        <v>4787500</v>
      </c>
    </row>
    <row r="44" spans="1:7" s="192" customFormat="1" ht="24" x14ac:dyDescent="0.25">
      <c r="A44" s="200">
        <v>5</v>
      </c>
      <c r="B44" s="200">
        <v>4594</v>
      </c>
      <c r="C44" s="176" t="s">
        <v>400</v>
      </c>
      <c r="D44" s="177" t="s">
        <v>141</v>
      </c>
      <c r="E44" s="176" t="s">
        <v>142</v>
      </c>
      <c r="F44" s="178">
        <v>12</v>
      </c>
      <c r="G44" s="179">
        <v>36000</v>
      </c>
    </row>
    <row r="45" spans="1:7" s="192" customFormat="1" ht="36" x14ac:dyDescent="0.25">
      <c r="A45" s="201"/>
      <c r="B45" s="201"/>
      <c r="C45" s="181"/>
      <c r="D45" s="177" t="s">
        <v>143</v>
      </c>
      <c r="E45" s="176" t="s">
        <v>144</v>
      </c>
      <c r="F45" s="178">
        <v>20</v>
      </c>
      <c r="G45" s="179">
        <v>120000</v>
      </c>
    </row>
    <row r="46" spans="1:7" s="192" customFormat="1" x14ac:dyDescent="0.25">
      <c r="A46" s="201"/>
      <c r="B46" s="201"/>
      <c r="C46" s="181"/>
      <c r="D46" s="177" t="s">
        <v>157</v>
      </c>
      <c r="E46" s="176" t="s">
        <v>158</v>
      </c>
      <c r="F46" s="178">
        <v>450</v>
      </c>
      <c r="G46" s="179">
        <v>1350000</v>
      </c>
    </row>
    <row r="47" spans="1:7" s="192" customFormat="1" ht="24" x14ac:dyDescent="0.25">
      <c r="A47" s="201"/>
      <c r="B47" s="201"/>
      <c r="C47" s="181"/>
      <c r="D47" s="177" t="s">
        <v>173</v>
      </c>
      <c r="E47" s="176" t="s">
        <v>174</v>
      </c>
      <c r="F47" s="178">
        <v>30</v>
      </c>
      <c r="G47" s="179">
        <v>180000</v>
      </c>
    </row>
    <row r="48" spans="1:7" s="192" customFormat="1" x14ac:dyDescent="0.25">
      <c r="A48" s="201"/>
      <c r="B48" s="201"/>
      <c r="C48" s="181"/>
      <c r="D48" s="177" t="s">
        <v>175</v>
      </c>
      <c r="E48" s="176" t="s">
        <v>176</v>
      </c>
      <c r="F48" s="178">
        <v>150</v>
      </c>
      <c r="G48" s="179">
        <v>405000</v>
      </c>
    </row>
    <row r="49" spans="1:7" s="192" customFormat="1" ht="25.5" customHeight="1" x14ac:dyDescent="0.25">
      <c r="A49" s="201"/>
      <c r="B49" s="201"/>
      <c r="C49" s="181"/>
      <c r="D49" s="177" t="s">
        <v>177</v>
      </c>
      <c r="E49" s="176" t="s">
        <v>178</v>
      </c>
      <c r="F49" s="178">
        <v>3100</v>
      </c>
      <c r="G49" s="179">
        <v>18600000</v>
      </c>
    </row>
    <row r="50" spans="1:7" s="192" customFormat="1" x14ac:dyDescent="0.25">
      <c r="A50" s="201"/>
      <c r="B50" s="201"/>
      <c r="C50" s="181"/>
      <c r="D50" s="177" t="s">
        <v>187</v>
      </c>
      <c r="E50" s="176" t="s">
        <v>188</v>
      </c>
      <c r="F50" s="178">
        <v>15</v>
      </c>
      <c r="G50" s="179">
        <v>45000</v>
      </c>
    </row>
    <row r="51" spans="1:7" s="192" customFormat="1" ht="24" x14ac:dyDescent="0.25">
      <c r="A51" s="201"/>
      <c r="B51" s="201"/>
      <c r="C51" s="181"/>
      <c r="D51" s="177" t="s">
        <v>189</v>
      </c>
      <c r="E51" s="176" t="s">
        <v>190</v>
      </c>
      <c r="F51" s="178">
        <v>450</v>
      </c>
      <c r="G51" s="179">
        <v>2565000</v>
      </c>
    </row>
    <row r="52" spans="1:7" s="192" customFormat="1" ht="24" x14ac:dyDescent="0.25">
      <c r="A52" s="201"/>
      <c r="B52" s="201"/>
      <c r="C52" s="181"/>
      <c r="D52" s="177" t="s">
        <v>193</v>
      </c>
      <c r="E52" s="176" t="s">
        <v>194</v>
      </c>
      <c r="F52" s="178">
        <v>460</v>
      </c>
      <c r="G52" s="179">
        <v>2760000</v>
      </c>
    </row>
    <row r="53" spans="1:7" s="192" customFormat="1" x14ac:dyDescent="0.25">
      <c r="A53" s="201"/>
      <c r="B53" s="201"/>
      <c r="C53" s="181"/>
      <c r="D53" s="177" t="s">
        <v>197</v>
      </c>
      <c r="E53" s="176" t="s">
        <v>198</v>
      </c>
      <c r="F53" s="178">
        <v>12</v>
      </c>
      <c r="G53" s="179">
        <v>31800</v>
      </c>
    </row>
    <row r="54" spans="1:7" s="192" customFormat="1" ht="24" x14ac:dyDescent="0.25">
      <c r="A54" s="201"/>
      <c r="B54" s="201"/>
      <c r="C54" s="181"/>
      <c r="D54" s="177" t="s">
        <v>199</v>
      </c>
      <c r="E54" s="176" t="s">
        <v>200</v>
      </c>
      <c r="F54" s="178">
        <v>150</v>
      </c>
      <c r="G54" s="179">
        <v>900000</v>
      </c>
    </row>
    <row r="55" spans="1:7" s="192" customFormat="1" ht="24" x14ac:dyDescent="0.25">
      <c r="A55" s="201"/>
      <c r="B55" s="201"/>
      <c r="C55" s="181"/>
      <c r="D55" s="177" t="s">
        <v>211</v>
      </c>
      <c r="E55" s="176" t="s">
        <v>212</v>
      </c>
      <c r="F55" s="178">
        <v>15</v>
      </c>
      <c r="G55" s="179">
        <v>55500</v>
      </c>
    </row>
    <row r="56" spans="1:7" s="192" customFormat="1" ht="36" x14ac:dyDescent="0.25">
      <c r="A56" s="201"/>
      <c r="B56" s="201"/>
      <c r="C56" s="181"/>
      <c r="D56" s="177" t="s">
        <v>213</v>
      </c>
      <c r="E56" s="176" t="s">
        <v>214</v>
      </c>
      <c r="F56" s="178">
        <v>3500</v>
      </c>
      <c r="G56" s="179">
        <v>22750000</v>
      </c>
    </row>
    <row r="57" spans="1:7" s="192" customFormat="1" x14ac:dyDescent="0.25">
      <c r="A57" s="201"/>
      <c r="B57" s="201"/>
      <c r="C57" s="181"/>
      <c r="D57" s="177" t="s">
        <v>223</v>
      </c>
      <c r="E57" s="176" t="s">
        <v>224</v>
      </c>
      <c r="F57" s="178">
        <v>50</v>
      </c>
      <c r="G57" s="179">
        <v>150000</v>
      </c>
    </row>
    <row r="58" spans="1:7" s="192" customFormat="1" ht="24" x14ac:dyDescent="0.25">
      <c r="A58" s="201"/>
      <c r="B58" s="201"/>
      <c r="C58" s="181"/>
      <c r="D58" s="177" t="s">
        <v>225</v>
      </c>
      <c r="E58" s="176" t="s">
        <v>226</v>
      </c>
      <c r="F58" s="178">
        <v>20</v>
      </c>
      <c r="G58" s="179">
        <v>60000</v>
      </c>
    </row>
    <row r="59" spans="1:7" s="192" customFormat="1" ht="24" x14ac:dyDescent="0.25">
      <c r="A59" s="201"/>
      <c r="B59" s="201"/>
      <c r="C59" s="181"/>
      <c r="D59" s="177" t="s">
        <v>227</v>
      </c>
      <c r="E59" s="176" t="s">
        <v>228</v>
      </c>
      <c r="F59" s="178">
        <v>20</v>
      </c>
      <c r="G59" s="179">
        <v>60000</v>
      </c>
    </row>
    <row r="60" spans="1:7" s="192" customFormat="1" x14ac:dyDescent="0.25">
      <c r="A60" s="201"/>
      <c r="B60" s="201"/>
      <c r="C60" s="202" t="s">
        <v>401</v>
      </c>
      <c r="D60" s="203"/>
      <c r="E60" s="203"/>
      <c r="F60" s="204">
        <v>8454</v>
      </c>
      <c r="G60" s="205">
        <v>50068300</v>
      </c>
    </row>
    <row r="61" spans="1:7" s="192" customFormat="1" ht="24" x14ac:dyDescent="0.25">
      <c r="A61" s="200">
        <v>6</v>
      </c>
      <c r="B61" s="200">
        <v>4596</v>
      </c>
      <c r="C61" s="176" t="s">
        <v>402</v>
      </c>
      <c r="D61" s="177" t="s">
        <v>145</v>
      </c>
      <c r="E61" s="176" t="s">
        <v>146</v>
      </c>
      <c r="F61" s="178">
        <v>5</v>
      </c>
      <c r="G61" s="179">
        <v>15000</v>
      </c>
    </row>
    <row r="62" spans="1:7" s="192" customFormat="1" x14ac:dyDescent="0.25">
      <c r="A62" s="201"/>
      <c r="B62" s="201"/>
      <c r="C62" s="181"/>
      <c r="D62" s="177" t="s">
        <v>147</v>
      </c>
      <c r="E62" s="176" t="s">
        <v>148</v>
      </c>
      <c r="F62" s="178">
        <v>10</v>
      </c>
      <c r="G62" s="179">
        <v>30000</v>
      </c>
    </row>
    <row r="63" spans="1:7" s="192" customFormat="1" ht="24" x14ac:dyDescent="0.25">
      <c r="A63" s="201"/>
      <c r="B63" s="201"/>
      <c r="C63" s="181"/>
      <c r="D63" s="177" t="s">
        <v>151</v>
      </c>
      <c r="E63" s="176" t="s">
        <v>152</v>
      </c>
      <c r="F63" s="178">
        <v>10</v>
      </c>
      <c r="G63" s="179">
        <v>30000</v>
      </c>
    </row>
    <row r="64" spans="1:7" s="192" customFormat="1" x14ac:dyDescent="0.25">
      <c r="A64" s="201"/>
      <c r="B64" s="201"/>
      <c r="C64" s="181"/>
      <c r="D64" s="177" t="s">
        <v>155</v>
      </c>
      <c r="E64" s="176" t="s">
        <v>156</v>
      </c>
      <c r="F64" s="178">
        <v>5</v>
      </c>
      <c r="G64" s="179">
        <v>15000</v>
      </c>
    </row>
    <row r="65" spans="1:7" s="192" customFormat="1" x14ac:dyDescent="0.25">
      <c r="A65" s="201"/>
      <c r="B65" s="201"/>
      <c r="C65" s="181"/>
      <c r="D65" s="177" t="s">
        <v>159</v>
      </c>
      <c r="E65" s="176" t="s">
        <v>160</v>
      </c>
      <c r="F65" s="178">
        <v>50</v>
      </c>
      <c r="G65" s="179">
        <v>150000</v>
      </c>
    </row>
    <row r="66" spans="1:7" s="192" customFormat="1" x14ac:dyDescent="0.25">
      <c r="A66" s="201"/>
      <c r="B66" s="201"/>
      <c r="C66" s="181"/>
      <c r="D66" s="177" t="s">
        <v>175</v>
      </c>
      <c r="E66" s="176" t="s">
        <v>176</v>
      </c>
      <c r="F66" s="178">
        <v>10</v>
      </c>
      <c r="G66" s="179">
        <v>27000</v>
      </c>
    </row>
    <row r="67" spans="1:7" s="192" customFormat="1" x14ac:dyDescent="0.25">
      <c r="A67" s="201"/>
      <c r="B67" s="201"/>
      <c r="C67" s="181"/>
      <c r="D67" s="177" t="s">
        <v>187</v>
      </c>
      <c r="E67" s="176" t="s">
        <v>188</v>
      </c>
      <c r="F67" s="178">
        <v>5</v>
      </c>
      <c r="G67" s="179">
        <v>15000</v>
      </c>
    </row>
    <row r="68" spans="1:7" s="192" customFormat="1" x14ac:dyDescent="0.25">
      <c r="A68" s="201"/>
      <c r="B68" s="201"/>
      <c r="C68" s="181"/>
      <c r="D68" s="177" t="s">
        <v>197</v>
      </c>
      <c r="E68" s="176" t="s">
        <v>198</v>
      </c>
      <c r="F68" s="178">
        <v>10</v>
      </c>
      <c r="G68" s="179">
        <v>26500</v>
      </c>
    </row>
    <row r="69" spans="1:7" s="192" customFormat="1" ht="24" x14ac:dyDescent="0.25">
      <c r="A69" s="201"/>
      <c r="B69" s="201"/>
      <c r="C69" s="181"/>
      <c r="D69" s="177" t="s">
        <v>211</v>
      </c>
      <c r="E69" s="176" t="s">
        <v>212</v>
      </c>
      <c r="F69" s="178">
        <v>5</v>
      </c>
      <c r="G69" s="179">
        <v>18500</v>
      </c>
    </row>
    <row r="70" spans="1:7" s="192" customFormat="1" x14ac:dyDescent="0.25">
      <c r="A70" s="201"/>
      <c r="B70" s="201"/>
      <c r="C70" s="202" t="s">
        <v>403</v>
      </c>
      <c r="D70" s="203"/>
      <c r="E70" s="203"/>
      <c r="F70" s="204">
        <v>110</v>
      </c>
      <c r="G70" s="205">
        <v>327000</v>
      </c>
    </row>
    <row r="71" spans="1:7" s="192" customFormat="1" x14ac:dyDescent="0.25">
      <c r="A71" s="200">
        <v>7</v>
      </c>
      <c r="B71" s="200">
        <v>4608</v>
      </c>
      <c r="C71" s="176" t="s">
        <v>404</v>
      </c>
      <c r="D71" s="177" t="s">
        <v>159</v>
      </c>
      <c r="E71" s="176" t="s">
        <v>160</v>
      </c>
      <c r="F71" s="178">
        <v>10</v>
      </c>
      <c r="G71" s="179">
        <v>30000</v>
      </c>
    </row>
    <row r="72" spans="1:7" s="192" customFormat="1" x14ac:dyDescent="0.25">
      <c r="A72" s="201"/>
      <c r="B72" s="201"/>
      <c r="C72" s="181"/>
      <c r="D72" s="177" t="s">
        <v>169</v>
      </c>
      <c r="E72" s="176" t="s">
        <v>170</v>
      </c>
      <c r="F72" s="178">
        <v>40</v>
      </c>
      <c r="G72" s="179">
        <v>120000</v>
      </c>
    </row>
    <row r="73" spans="1:7" s="192" customFormat="1" x14ac:dyDescent="0.25">
      <c r="A73" s="201"/>
      <c r="B73" s="201"/>
      <c r="C73" s="181"/>
      <c r="D73" s="177" t="s">
        <v>175</v>
      </c>
      <c r="E73" s="176" t="s">
        <v>176</v>
      </c>
      <c r="F73" s="178">
        <v>2200</v>
      </c>
      <c r="G73" s="179">
        <v>5940000</v>
      </c>
    </row>
    <row r="74" spans="1:7" s="192" customFormat="1" ht="25.5" customHeight="1" x14ac:dyDescent="0.25">
      <c r="A74" s="201"/>
      <c r="B74" s="201"/>
      <c r="C74" s="181"/>
      <c r="D74" s="177" t="s">
        <v>177</v>
      </c>
      <c r="E74" s="176" t="s">
        <v>178</v>
      </c>
      <c r="F74" s="178">
        <v>40</v>
      </c>
      <c r="G74" s="179">
        <v>240000</v>
      </c>
    </row>
    <row r="75" spans="1:7" s="192" customFormat="1" x14ac:dyDescent="0.25">
      <c r="A75" s="201"/>
      <c r="B75" s="201"/>
      <c r="C75" s="181"/>
      <c r="D75" s="177" t="s">
        <v>197</v>
      </c>
      <c r="E75" s="176" t="s">
        <v>198</v>
      </c>
      <c r="F75" s="178">
        <v>1010</v>
      </c>
      <c r="G75" s="179">
        <v>2676500</v>
      </c>
    </row>
    <row r="76" spans="1:7" s="192" customFormat="1" ht="24" x14ac:dyDescent="0.25">
      <c r="A76" s="201"/>
      <c r="B76" s="201"/>
      <c r="C76" s="181"/>
      <c r="D76" s="177" t="s">
        <v>199</v>
      </c>
      <c r="E76" s="176" t="s">
        <v>200</v>
      </c>
      <c r="F76" s="178">
        <v>10</v>
      </c>
      <c r="G76" s="179">
        <v>60000</v>
      </c>
    </row>
    <row r="77" spans="1:7" s="192" customFormat="1" ht="24" x14ac:dyDescent="0.25">
      <c r="A77" s="201"/>
      <c r="B77" s="201"/>
      <c r="C77" s="181"/>
      <c r="D77" s="177" t="s">
        <v>201</v>
      </c>
      <c r="E77" s="176" t="s">
        <v>202</v>
      </c>
      <c r="F77" s="178">
        <v>10</v>
      </c>
      <c r="G77" s="179">
        <v>60000</v>
      </c>
    </row>
    <row r="78" spans="1:7" s="192" customFormat="1" ht="24" x14ac:dyDescent="0.25">
      <c r="A78" s="201"/>
      <c r="B78" s="201"/>
      <c r="C78" s="181"/>
      <c r="D78" s="177" t="s">
        <v>207</v>
      </c>
      <c r="E78" s="176" t="s">
        <v>208</v>
      </c>
      <c r="F78" s="178">
        <v>10</v>
      </c>
      <c r="G78" s="179">
        <v>60000</v>
      </c>
    </row>
    <row r="79" spans="1:7" s="192" customFormat="1" ht="36" x14ac:dyDescent="0.25">
      <c r="A79" s="201"/>
      <c r="B79" s="201"/>
      <c r="C79" s="181"/>
      <c r="D79" s="177" t="s">
        <v>213</v>
      </c>
      <c r="E79" s="176" t="s">
        <v>214</v>
      </c>
      <c r="F79" s="178">
        <v>130</v>
      </c>
      <c r="G79" s="179">
        <v>845000</v>
      </c>
    </row>
    <row r="80" spans="1:7" s="192" customFormat="1" ht="24" x14ac:dyDescent="0.25">
      <c r="A80" s="201"/>
      <c r="B80" s="201"/>
      <c r="C80" s="181"/>
      <c r="D80" s="177" t="s">
        <v>221</v>
      </c>
      <c r="E80" s="176" t="s">
        <v>222</v>
      </c>
      <c r="F80" s="178">
        <v>10</v>
      </c>
      <c r="G80" s="179">
        <v>60000</v>
      </c>
    </row>
    <row r="81" spans="1:7" s="192" customFormat="1" x14ac:dyDescent="0.25">
      <c r="A81" s="201"/>
      <c r="B81" s="201"/>
      <c r="C81" s="202" t="s">
        <v>405</v>
      </c>
      <c r="D81" s="203"/>
      <c r="E81" s="203"/>
      <c r="F81" s="204">
        <v>3470</v>
      </c>
      <c r="G81" s="205">
        <v>10091500</v>
      </c>
    </row>
    <row r="82" spans="1:7" s="192" customFormat="1" x14ac:dyDescent="0.25">
      <c r="A82" s="200">
        <v>8</v>
      </c>
      <c r="B82" s="200">
        <v>4609</v>
      </c>
      <c r="C82" s="176" t="s">
        <v>406</v>
      </c>
      <c r="D82" s="177" t="s">
        <v>155</v>
      </c>
      <c r="E82" s="176" t="s">
        <v>156</v>
      </c>
      <c r="F82" s="178">
        <v>5</v>
      </c>
      <c r="G82" s="179">
        <v>15000</v>
      </c>
    </row>
    <row r="83" spans="1:7" s="192" customFormat="1" x14ac:dyDescent="0.25">
      <c r="A83" s="201"/>
      <c r="B83" s="201"/>
      <c r="C83" s="181"/>
      <c r="D83" s="177" t="s">
        <v>159</v>
      </c>
      <c r="E83" s="176" t="s">
        <v>160</v>
      </c>
      <c r="F83" s="178">
        <v>5</v>
      </c>
      <c r="G83" s="179">
        <v>15000</v>
      </c>
    </row>
    <row r="84" spans="1:7" s="192" customFormat="1" x14ac:dyDescent="0.25">
      <c r="A84" s="201"/>
      <c r="B84" s="201"/>
      <c r="C84" s="181"/>
      <c r="D84" s="177" t="s">
        <v>169</v>
      </c>
      <c r="E84" s="176" t="s">
        <v>170</v>
      </c>
      <c r="F84" s="178">
        <v>5</v>
      </c>
      <c r="G84" s="179">
        <v>15000</v>
      </c>
    </row>
    <row r="85" spans="1:7" s="192" customFormat="1" x14ac:dyDescent="0.25">
      <c r="A85" s="201"/>
      <c r="B85" s="201"/>
      <c r="C85" s="181"/>
      <c r="D85" s="177" t="s">
        <v>175</v>
      </c>
      <c r="E85" s="176" t="s">
        <v>176</v>
      </c>
      <c r="F85" s="178">
        <v>450</v>
      </c>
      <c r="G85" s="179">
        <v>1215000</v>
      </c>
    </row>
    <row r="86" spans="1:7" s="192" customFormat="1" x14ac:dyDescent="0.25">
      <c r="A86" s="201"/>
      <c r="B86" s="201"/>
      <c r="C86" s="181"/>
      <c r="D86" s="177" t="s">
        <v>197</v>
      </c>
      <c r="E86" s="176" t="s">
        <v>198</v>
      </c>
      <c r="F86" s="178">
        <v>80</v>
      </c>
      <c r="G86" s="179">
        <v>212000</v>
      </c>
    </row>
    <row r="87" spans="1:7" s="192" customFormat="1" x14ac:dyDescent="0.25">
      <c r="A87" s="201"/>
      <c r="B87" s="201"/>
      <c r="C87" s="181"/>
      <c r="D87" s="177" t="s">
        <v>203</v>
      </c>
      <c r="E87" s="176" t="s">
        <v>204</v>
      </c>
      <c r="F87" s="178">
        <v>5</v>
      </c>
      <c r="G87" s="179">
        <v>15000</v>
      </c>
    </row>
    <row r="88" spans="1:7" s="192" customFormat="1" x14ac:dyDescent="0.25">
      <c r="A88" s="201"/>
      <c r="B88" s="201"/>
      <c r="C88" s="181"/>
      <c r="D88" s="177" t="s">
        <v>209</v>
      </c>
      <c r="E88" s="176" t="s">
        <v>210</v>
      </c>
      <c r="F88" s="178">
        <v>5</v>
      </c>
      <c r="G88" s="179">
        <v>15000</v>
      </c>
    </row>
    <row r="89" spans="1:7" s="192" customFormat="1" ht="24" x14ac:dyDescent="0.25">
      <c r="A89" s="201"/>
      <c r="B89" s="201"/>
      <c r="C89" s="181"/>
      <c r="D89" s="177" t="s">
        <v>211</v>
      </c>
      <c r="E89" s="176" t="s">
        <v>212</v>
      </c>
      <c r="F89" s="178">
        <v>20</v>
      </c>
      <c r="G89" s="179">
        <v>74000</v>
      </c>
    </row>
    <row r="90" spans="1:7" s="192" customFormat="1" x14ac:dyDescent="0.25">
      <c r="A90" s="201"/>
      <c r="B90" s="201"/>
      <c r="C90" s="202" t="s">
        <v>407</v>
      </c>
      <c r="D90" s="203"/>
      <c r="E90" s="203"/>
      <c r="F90" s="204">
        <v>575</v>
      </c>
      <c r="G90" s="205">
        <v>1576000</v>
      </c>
    </row>
    <row r="91" spans="1:7" s="192" customFormat="1" ht="24" x14ac:dyDescent="0.25">
      <c r="A91" s="200">
        <v>9</v>
      </c>
      <c r="B91" s="200">
        <v>4612</v>
      </c>
      <c r="C91" s="176" t="s">
        <v>408</v>
      </c>
      <c r="D91" s="177" t="s">
        <v>137</v>
      </c>
      <c r="E91" s="176" t="s">
        <v>138</v>
      </c>
      <c r="F91" s="178">
        <v>4</v>
      </c>
      <c r="G91" s="179">
        <v>12000</v>
      </c>
    </row>
    <row r="92" spans="1:7" s="192" customFormat="1" ht="24" x14ac:dyDescent="0.25">
      <c r="A92" s="201"/>
      <c r="B92" s="201"/>
      <c r="C92" s="181"/>
      <c r="D92" s="177" t="s">
        <v>151</v>
      </c>
      <c r="E92" s="176" t="s">
        <v>152</v>
      </c>
      <c r="F92" s="178">
        <v>20</v>
      </c>
      <c r="G92" s="179">
        <v>60000</v>
      </c>
    </row>
    <row r="93" spans="1:7" s="192" customFormat="1" x14ac:dyDescent="0.25">
      <c r="A93" s="201"/>
      <c r="B93" s="201"/>
      <c r="C93" s="181"/>
      <c r="D93" s="177" t="s">
        <v>157</v>
      </c>
      <c r="E93" s="176" t="s">
        <v>158</v>
      </c>
      <c r="F93" s="178">
        <v>2</v>
      </c>
      <c r="G93" s="179">
        <v>6000</v>
      </c>
    </row>
    <row r="94" spans="1:7" s="192" customFormat="1" x14ac:dyDescent="0.25">
      <c r="A94" s="201"/>
      <c r="B94" s="201"/>
      <c r="C94" s="181"/>
      <c r="D94" s="177" t="s">
        <v>159</v>
      </c>
      <c r="E94" s="176" t="s">
        <v>160</v>
      </c>
      <c r="F94" s="178">
        <v>40</v>
      </c>
      <c r="G94" s="179">
        <v>120000</v>
      </c>
    </row>
    <row r="95" spans="1:7" s="192" customFormat="1" x14ac:dyDescent="0.25">
      <c r="A95" s="201"/>
      <c r="B95" s="201"/>
      <c r="C95" s="181"/>
      <c r="D95" s="177" t="s">
        <v>169</v>
      </c>
      <c r="E95" s="176" t="s">
        <v>170</v>
      </c>
      <c r="F95" s="178">
        <v>15</v>
      </c>
      <c r="G95" s="179">
        <v>45000</v>
      </c>
    </row>
    <row r="96" spans="1:7" s="192" customFormat="1" x14ac:dyDescent="0.25">
      <c r="A96" s="201"/>
      <c r="B96" s="201"/>
      <c r="C96" s="181"/>
      <c r="D96" s="177" t="s">
        <v>175</v>
      </c>
      <c r="E96" s="176" t="s">
        <v>176</v>
      </c>
      <c r="F96" s="178">
        <v>1600</v>
      </c>
      <c r="G96" s="179">
        <v>4320000</v>
      </c>
    </row>
    <row r="97" spans="1:7" s="192" customFormat="1" ht="25.5" customHeight="1" x14ac:dyDescent="0.25">
      <c r="A97" s="201"/>
      <c r="B97" s="201"/>
      <c r="C97" s="181"/>
      <c r="D97" s="177" t="s">
        <v>177</v>
      </c>
      <c r="E97" s="176" t="s">
        <v>178</v>
      </c>
      <c r="F97" s="178">
        <v>8</v>
      </c>
      <c r="G97" s="179">
        <v>48000</v>
      </c>
    </row>
    <row r="98" spans="1:7" s="192" customFormat="1" x14ac:dyDescent="0.25">
      <c r="A98" s="201"/>
      <c r="B98" s="201"/>
      <c r="C98" s="181"/>
      <c r="D98" s="177" t="s">
        <v>197</v>
      </c>
      <c r="E98" s="176" t="s">
        <v>198</v>
      </c>
      <c r="F98" s="178">
        <v>230</v>
      </c>
      <c r="G98" s="179">
        <v>609500</v>
      </c>
    </row>
    <row r="99" spans="1:7" s="192" customFormat="1" ht="24" x14ac:dyDescent="0.25">
      <c r="A99" s="201"/>
      <c r="B99" s="201"/>
      <c r="C99" s="181"/>
      <c r="D99" s="177" t="s">
        <v>199</v>
      </c>
      <c r="E99" s="176" t="s">
        <v>200</v>
      </c>
      <c r="F99" s="178">
        <v>5</v>
      </c>
      <c r="G99" s="179">
        <v>30000</v>
      </c>
    </row>
    <row r="100" spans="1:7" s="192" customFormat="1" x14ac:dyDescent="0.25">
      <c r="A100" s="201"/>
      <c r="B100" s="201"/>
      <c r="C100" s="181"/>
      <c r="D100" s="177" t="s">
        <v>203</v>
      </c>
      <c r="E100" s="176" t="s">
        <v>204</v>
      </c>
      <c r="F100" s="178">
        <v>4</v>
      </c>
      <c r="G100" s="179">
        <v>12000</v>
      </c>
    </row>
    <row r="101" spans="1:7" s="192" customFormat="1" ht="24" x14ac:dyDescent="0.25">
      <c r="A101" s="201"/>
      <c r="B101" s="201"/>
      <c r="C101" s="181"/>
      <c r="D101" s="177" t="s">
        <v>207</v>
      </c>
      <c r="E101" s="176" t="s">
        <v>208</v>
      </c>
      <c r="F101" s="178">
        <v>20</v>
      </c>
      <c r="G101" s="179">
        <v>120000</v>
      </c>
    </row>
    <row r="102" spans="1:7" s="192" customFormat="1" ht="24" x14ac:dyDescent="0.25">
      <c r="A102" s="201"/>
      <c r="B102" s="201"/>
      <c r="C102" s="181"/>
      <c r="D102" s="177" t="s">
        <v>211</v>
      </c>
      <c r="E102" s="176" t="s">
        <v>212</v>
      </c>
      <c r="F102" s="178">
        <v>15</v>
      </c>
      <c r="G102" s="179">
        <v>55500</v>
      </c>
    </row>
    <row r="103" spans="1:7" s="192" customFormat="1" ht="24" x14ac:dyDescent="0.25">
      <c r="A103" s="201"/>
      <c r="B103" s="201"/>
      <c r="C103" s="181"/>
      <c r="D103" s="177" t="s">
        <v>215</v>
      </c>
      <c r="E103" s="176" t="s">
        <v>216</v>
      </c>
      <c r="F103" s="178">
        <v>55</v>
      </c>
      <c r="G103" s="179">
        <v>357500</v>
      </c>
    </row>
    <row r="104" spans="1:7" s="192" customFormat="1" x14ac:dyDescent="0.25">
      <c r="A104" s="201"/>
      <c r="B104" s="201"/>
      <c r="C104" s="202" t="s">
        <v>409</v>
      </c>
      <c r="D104" s="203"/>
      <c r="E104" s="203"/>
      <c r="F104" s="204">
        <v>2018</v>
      </c>
      <c r="G104" s="205">
        <v>5795500</v>
      </c>
    </row>
    <row r="105" spans="1:7" s="192" customFormat="1" ht="24" x14ac:dyDescent="0.25">
      <c r="A105" s="200">
        <v>10</v>
      </c>
      <c r="B105" s="200">
        <v>4617</v>
      </c>
      <c r="C105" s="176" t="s">
        <v>410</v>
      </c>
      <c r="D105" s="177" t="s">
        <v>175</v>
      </c>
      <c r="E105" s="176" t="s">
        <v>176</v>
      </c>
      <c r="F105" s="178">
        <v>50</v>
      </c>
      <c r="G105" s="179">
        <v>132358.5</v>
      </c>
    </row>
    <row r="106" spans="1:7" s="192" customFormat="1" x14ac:dyDescent="0.25">
      <c r="A106" s="201"/>
      <c r="B106" s="201"/>
      <c r="C106" s="181"/>
      <c r="D106" s="177" t="s">
        <v>197</v>
      </c>
      <c r="E106" s="176" t="s">
        <v>198</v>
      </c>
      <c r="F106" s="178">
        <v>10</v>
      </c>
      <c r="G106" s="179">
        <v>25981.5</v>
      </c>
    </row>
    <row r="107" spans="1:7" s="192" customFormat="1" x14ac:dyDescent="0.25">
      <c r="A107" s="201"/>
      <c r="B107" s="201"/>
      <c r="C107" s="202" t="s">
        <v>411</v>
      </c>
      <c r="D107" s="203"/>
      <c r="E107" s="203"/>
      <c r="F107" s="204">
        <v>60</v>
      </c>
      <c r="G107" s="205">
        <v>158340</v>
      </c>
    </row>
    <row r="108" spans="1:7" s="192" customFormat="1" ht="24" x14ac:dyDescent="0.25">
      <c r="A108" s="200">
        <v>11</v>
      </c>
      <c r="B108" s="200">
        <v>4618</v>
      </c>
      <c r="C108" s="176" t="s">
        <v>412</v>
      </c>
      <c r="D108" s="177" t="s">
        <v>137</v>
      </c>
      <c r="E108" s="176" t="s">
        <v>138</v>
      </c>
      <c r="F108" s="178">
        <v>5</v>
      </c>
      <c r="G108" s="179">
        <v>15000</v>
      </c>
    </row>
    <row r="109" spans="1:7" s="192" customFormat="1" x14ac:dyDescent="0.25">
      <c r="A109" s="201"/>
      <c r="B109" s="201"/>
      <c r="C109" s="181"/>
      <c r="D109" s="177" t="s">
        <v>139</v>
      </c>
      <c r="E109" s="176" t="s">
        <v>140</v>
      </c>
      <c r="F109" s="178">
        <v>3</v>
      </c>
      <c r="G109" s="179">
        <v>18000</v>
      </c>
    </row>
    <row r="110" spans="1:7" s="192" customFormat="1" x14ac:dyDescent="0.25">
      <c r="A110" s="201"/>
      <c r="B110" s="201"/>
      <c r="C110" s="181"/>
      <c r="D110" s="177" t="s">
        <v>145</v>
      </c>
      <c r="E110" s="176" t="s">
        <v>146</v>
      </c>
      <c r="F110" s="178">
        <v>2</v>
      </c>
      <c r="G110" s="179">
        <v>6000</v>
      </c>
    </row>
    <row r="111" spans="1:7" s="192" customFormat="1" ht="36" x14ac:dyDescent="0.25">
      <c r="A111" s="201"/>
      <c r="B111" s="201"/>
      <c r="C111" s="181"/>
      <c r="D111" s="177" t="s">
        <v>149</v>
      </c>
      <c r="E111" s="176" t="s">
        <v>150</v>
      </c>
      <c r="F111" s="178">
        <v>5</v>
      </c>
      <c r="G111" s="179">
        <v>30000</v>
      </c>
    </row>
    <row r="112" spans="1:7" s="192" customFormat="1" ht="24" x14ac:dyDescent="0.25">
      <c r="A112" s="201"/>
      <c r="B112" s="201"/>
      <c r="C112" s="181"/>
      <c r="D112" s="177" t="s">
        <v>153</v>
      </c>
      <c r="E112" s="176" t="s">
        <v>154</v>
      </c>
      <c r="F112" s="178">
        <v>5</v>
      </c>
      <c r="G112" s="179">
        <v>30000</v>
      </c>
    </row>
    <row r="113" spans="1:7" s="192" customFormat="1" x14ac:dyDescent="0.25">
      <c r="A113" s="201"/>
      <c r="B113" s="201"/>
      <c r="C113" s="181"/>
      <c r="D113" s="177" t="s">
        <v>157</v>
      </c>
      <c r="E113" s="176" t="s">
        <v>158</v>
      </c>
      <c r="F113" s="178">
        <v>5</v>
      </c>
      <c r="G113" s="179">
        <v>15000</v>
      </c>
    </row>
    <row r="114" spans="1:7" s="192" customFormat="1" x14ac:dyDescent="0.25">
      <c r="A114" s="201"/>
      <c r="B114" s="201"/>
      <c r="C114" s="181"/>
      <c r="D114" s="177" t="s">
        <v>159</v>
      </c>
      <c r="E114" s="176" t="s">
        <v>160</v>
      </c>
      <c r="F114" s="178">
        <v>10</v>
      </c>
      <c r="G114" s="179">
        <v>30000</v>
      </c>
    </row>
    <row r="115" spans="1:7" s="192" customFormat="1" x14ac:dyDescent="0.25">
      <c r="A115" s="201"/>
      <c r="B115" s="201"/>
      <c r="C115" s="181"/>
      <c r="D115" s="177" t="s">
        <v>165</v>
      </c>
      <c r="E115" s="176" t="s">
        <v>166</v>
      </c>
      <c r="F115" s="178">
        <v>10</v>
      </c>
      <c r="G115" s="179">
        <v>30000</v>
      </c>
    </row>
    <row r="116" spans="1:7" s="192" customFormat="1" x14ac:dyDescent="0.25">
      <c r="A116" s="201"/>
      <c r="B116" s="201"/>
      <c r="C116" s="181"/>
      <c r="D116" s="177" t="s">
        <v>169</v>
      </c>
      <c r="E116" s="176" t="s">
        <v>170</v>
      </c>
      <c r="F116" s="178">
        <v>10</v>
      </c>
      <c r="G116" s="179">
        <v>30000</v>
      </c>
    </row>
    <row r="117" spans="1:7" s="192" customFormat="1" x14ac:dyDescent="0.25">
      <c r="A117" s="201"/>
      <c r="B117" s="201"/>
      <c r="C117" s="181"/>
      <c r="D117" s="177" t="s">
        <v>175</v>
      </c>
      <c r="E117" s="176" t="s">
        <v>176</v>
      </c>
      <c r="F117" s="178">
        <v>510</v>
      </c>
      <c r="G117" s="179">
        <v>1377000</v>
      </c>
    </row>
    <row r="118" spans="1:7" s="192" customFormat="1" x14ac:dyDescent="0.25">
      <c r="A118" s="201"/>
      <c r="B118" s="201"/>
      <c r="C118" s="181"/>
      <c r="D118" s="177" t="s">
        <v>179</v>
      </c>
      <c r="E118" s="176" t="s">
        <v>180</v>
      </c>
      <c r="F118" s="178">
        <v>50</v>
      </c>
      <c r="G118" s="179">
        <v>150000</v>
      </c>
    </row>
    <row r="119" spans="1:7" s="192" customFormat="1" x14ac:dyDescent="0.25">
      <c r="A119" s="201"/>
      <c r="B119" s="201"/>
      <c r="C119" s="181"/>
      <c r="D119" s="177" t="s">
        <v>187</v>
      </c>
      <c r="E119" s="176" t="s">
        <v>188</v>
      </c>
      <c r="F119" s="178">
        <v>10</v>
      </c>
      <c r="G119" s="179">
        <v>30000</v>
      </c>
    </row>
    <row r="120" spans="1:7" s="192" customFormat="1" x14ac:dyDescent="0.25">
      <c r="A120" s="201"/>
      <c r="B120" s="201"/>
      <c r="C120" s="181"/>
      <c r="D120" s="177" t="s">
        <v>191</v>
      </c>
      <c r="E120" s="176" t="s">
        <v>192</v>
      </c>
      <c r="F120" s="178">
        <v>8</v>
      </c>
      <c r="G120" s="179">
        <v>24000</v>
      </c>
    </row>
    <row r="121" spans="1:7" s="192" customFormat="1" x14ac:dyDescent="0.25">
      <c r="A121" s="201"/>
      <c r="B121" s="201"/>
      <c r="C121" s="181"/>
      <c r="D121" s="177" t="s">
        <v>197</v>
      </c>
      <c r="E121" s="176" t="s">
        <v>198</v>
      </c>
      <c r="F121" s="178">
        <v>100</v>
      </c>
      <c r="G121" s="179">
        <v>265000</v>
      </c>
    </row>
    <row r="122" spans="1:7" s="192" customFormat="1" x14ac:dyDescent="0.25">
      <c r="A122" s="201"/>
      <c r="B122" s="201"/>
      <c r="C122" s="181"/>
      <c r="D122" s="177" t="s">
        <v>203</v>
      </c>
      <c r="E122" s="176" t="s">
        <v>204</v>
      </c>
      <c r="F122" s="178">
        <v>10</v>
      </c>
      <c r="G122" s="179">
        <v>30000</v>
      </c>
    </row>
    <row r="123" spans="1:7" s="192" customFormat="1" x14ac:dyDescent="0.25">
      <c r="A123" s="201"/>
      <c r="B123" s="201"/>
      <c r="C123" s="181"/>
      <c r="D123" s="177" t="s">
        <v>209</v>
      </c>
      <c r="E123" s="176" t="s">
        <v>210</v>
      </c>
      <c r="F123" s="178">
        <v>10</v>
      </c>
      <c r="G123" s="179">
        <v>30000</v>
      </c>
    </row>
    <row r="124" spans="1:7" s="192" customFormat="1" ht="24" x14ac:dyDescent="0.25">
      <c r="A124" s="201"/>
      <c r="B124" s="201"/>
      <c r="C124" s="181"/>
      <c r="D124" s="177" t="s">
        <v>211</v>
      </c>
      <c r="E124" s="176" t="s">
        <v>212</v>
      </c>
      <c r="F124" s="178">
        <v>10</v>
      </c>
      <c r="G124" s="179">
        <v>37000</v>
      </c>
    </row>
    <row r="125" spans="1:7" s="192" customFormat="1" x14ac:dyDescent="0.25">
      <c r="A125" s="201"/>
      <c r="B125" s="201"/>
      <c r="C125" s="202" t="s">
        <v>413</v>
      </c>
      <c r="D125" s="203"/>
      <c r="E125" s="203"/>
      <c r="F125" s="204">
        <v>763</v>
      </c>
      <c r="G125" s="205">
        <v>2147000</v>
      </c>
    </row>
    <row r="126" spans="1:7" s="192" customFormat="1" ht="24" x14ac:dyDescent="0.25">
      <c r="A126" s="200">
        <v>12</v>
      </c>
      <c r="B126" s="200">
        <v>4626</v>
      </c>
      <c r="C126" s="176" t="s">
        <v>414</v>
      </c>
      <c r="D126" s="177" t="s">
        <v>141</v>
      </c>
      <c r="E126" s="176" t="s">
        <v>142</v>
      </c>
      <c r="F126" s="178">
        <v>5</v>
      </c>
      <c r="G126" s="179">
        <v>14706.5</v>
      </c>
    </row>
    <row r="127" spans="1:7" s="192" customFormat="1" x14ac:dyDescent="0.25">
      <c r="A127" s="201"/>
      <c r="B127" s="201"/>
      <c r="C127" s="181"/>
      <c r="D127" s="177" t="s">
        <v>145</v>
      </c>
      <c r="E127" s="176" t="s">
        <v>146</v>
      </c>
      <c r="F127" s="178">
        <v>5</v>
      </c>
      <c r="G127" s="179">
        <v>14706.5</v>
      </c>
    </row>
    <row r="128" spans="1:7" s="192" customFormat="1" x14ac:dyDescent="0.25">
      <c r="A128" s="201"/>
      <c r="B128" s="201"/>
      <c r="C128" s="181"/>
      <c r="D128" s="177" t="s">
        <v>147</v>
      </c>
      <c r="E128" s="176" t="s">
        <v>148</v>
      </c>
      <c r="F128" s="178">
        <v>10</v>
      </c>
      <c r="G128" s="179">
        <v>29413</v>
      </c>
    </row>
    <row r="129" spans="1:7" s="192" customFormat="1" x14ac:dyDescent="0.25">
      <c r="A129" s="201"/>
      <c r="B129" s="201"/>
      <c r="C129" s="181"/>
      <c r="D129" s="177" t="s">
        <v>155</v>
      </c>
      <c r="E129" s="176" t="s">
        <v>156</v>
      </c>
      <c r="F129" s="178">
        <v>10</v>
      </c>
      <c r="G129" s="179">
        <v>29413</v>
      </c>
    </row>
    <row r="130" spans="1:7" s="192" customFormat="1" x14ac:dyDescent="0.25">
      <c r="A130" s="201"/>
      <c r="B130" s="201"/>
      <c r="C130" s="181"/>
      <c r="D130" s="177" t="s">
        <v>157</v>
      </c>
      <c r="E130" s="176" t="s">
        <v>158</v>
      </c>
      <c r="F130" s="178">
        <v>8</v>
      </c>
      <c r="G130" s="179">
        <v>23530.400000000001</v>
      </c>
    </row>
    <row r="131" spans="1:7" s="192" customFormat="1" x14ac:dyDescent="0.25">
      <c r="A131" s="201"/>
      <c r="B131" s="201"/>
      <c r="C131" s="181"/>
      <c r="D131" s="177" t="s">
        <v>159</v>
      </c>
      <c r="E131" s="176" t="s">
        <v>160</v>
      </c>
      <c r="F131" s="178">
        <v>10</v>
      </c>
      <c r="G131" s="179">
        <v>29413</v>
      </c>
    </row>
    <row r="132" spans="1:7" s="192" customFormat="1" x14ac:dyDescent="0.25">
      <c r="A132" s="201"/>
      <c r="B132" s="201"/>
      <c r="C132" s="181"/>
      <c r="D132" s="177" t="s">
        <v>165</v>
      </c>
      <c r="E132" s="176" t="s">
        <v>166</v>
      </c>
      <c r="F132" s="178">
        <v>3</v>
      </c>
      <c r="G132" s="179">
        <v>8823.9000000000015</v>
      </c>
    </row>
    <row r="133" spans="1:7" s="192" customFormat="1" x14ac:dyDescent="0.25">
      <c r="A133" s="201"/>
      <c r="B133" s="201"/>
      <c r="C133" s="181"/>
      <c r="D133" s="177" t="s">
        <v>169</v>
      </c>
      <c r="E133" s="176" t="s">
        <v>170</v>
      </c>
      <c r="F133" s="178">
        <v>5</v>
      </c>
      <c r="G133" s="179">
        <v>14706.5</v>
      </c>
    </row>
    <row r="134" spans="1:7" s="192" customFormat="1" x14ac:dyDescent="0.25">
      <c r="A134" s="201"/>
      <c r="B134" s="201"/>
      <c r="C134" s="181"/>
      <c r="D134" s="177" t="s">
        <v>171</v>
      </c>
      <c r="E134" s="176" t="s">
        <v>172</v>
      </c>
      <c r="F134" s="178">
        <v>5</v>
      </c>
      <c r="G134" s="179">
        <v>14706.5</v>
      </c>
    </row>
    <row r="135" spans="1:7" s="192" customFormat="1" ht="24" x14ac:dyDescent="0.25">
      <c r="A135" s="201"/>
      <c r="B135" s="201"/>
      <c r="C135" s="181"/>
      <c r="D135" s="177" t="s">
        <v>173</v>
      </c>
      <c r="E135" s="176" t="s">
        <v>174</v>
      </c>
      <c r="F135" s="178">
        <v>5</v>
      </c>
      <c r="G135" s="179">
        <v>29413.05</v>
      </c>
    </row>
    <row r="136" spans="1:7" s="192" customFormat="1" x14ac:dyDescent="0.25">
      <c r="A136" s="201"/>
      <c r="B136" s="201"/>
      <c r="C136" s="181"/>
      <c r="D136" s="177" t="s">
        <v>175</v>
      </c>
      <c r="E136" s="176" t="s">
        <v>176</v>
      </c>
      <c r="F136" s="178">
        <v>650</v>
      </c>
      <c r="G136" s="179">
        <v>1720660.5</v>
      </c>
    </row>
    <row r="137" spans="1:7" s="192" customFormat="1" x14ac:dyDescent="0.25">
      <c r="A137" s="201"/>
      <c r="B137" s="201"/>
      <c r="C137" s="181"/>
      <c r="D137" s="177" t="s">
        <v>179</v>
      </c>
      <c r="E137" s="176" t="s">
        <v>180</v>
      </c>
      <c r="F137" s="178">
        <v>5</v>
      </c>
      <c r="G137" s="179">
        <v>14706.5</v>
      </c>
    </row>
    <row r="138" spans="1:7" s="192" customFormat="1" x14ac:dyDescent="0.25">
      <c r="A138" s="201"/>
      <c r="B138" s="201"/>
      <c r="C138" s="181"/>
      <c r="D138" s="177" t="s">
        <v>181</v>
      </c>
      <c r="E138" s="176" t="s">
        <v>182</v>
      </c>
      <c r="F138" s="178">
        <v>5</v>
      </c>
      <c r="G138" s="179">
        <v>14706.5</v>
      </c>
    </row>
    <row r="139" spans="1:7" s="192" customFormat="1" x14ac:dyDescent="0.25">
      <c r="A139" s="201"/>
      <c r="B139" s="201"/>
      <c r="C139" s="181"/>
      <c r="D139" s="177" t="s">
        <v>183</v>
      </c>
      <c r="E139" s="176" t="s">
        <v>184</v>
      </c>
      <c r="F139" s="178">
        <v>5</v>
      </c>
      <c r="G139" s="179">
        <v>14706.5</v>
      </c>
    </row>
    <row r="140" spans="1:7" s="192" customFormat="1" x14ac:dyDescent="0.25">
      <c r="A140" s="201"/>
      <c r="B140" s="201"/>
      <c r="C140" s="181"/>
      <c r="D140" s="177" t="s">
        <v>187</v>
      </c>
      <c r="E140" s="176" t="s">
        <v>188</v>
      </c>
      <c r="F140" s="178">
        <v>5</v>
      </c>
      <c r="G140" s="179">
        <v>14706.5</v>
      </c>
    </row>
    <row r="141" spans="1:7" s="192" customFormat="1" x14ac:dyDescent="0.25">
      <c r="A141" s="201"/>
      <c r="B141" s="201"/>
      <c r="C141" s="181"/>
      <c r="D141" s="177" t="s">
        <v>191</v>
      </c>
      <c r="E141" s="176" t="s">
        <v>192</v>
      </c>
      <c r="F141" s="178">
        <v>5</v>
      </c>
      <c r="G141" s="179">
        <v>14706.5</v>
      </c>
    </row>
    <row r="142" spans="1:7" s="192" customFormat="1" ht="24" x14ac:dyDescent="0.25">
      <c r="A142" s="201"/>
      <c r="B142" s="201"/>
      <c r="C142" s="181"/>
      <c r="D142" s="177" t="s">
        <v>193</v>
      </c>
      <c r="E142" s="176" t="s">
        <v>194</v>
      </c>
      <c r="F142" s="178">
        <v>5</v>
      </c>
      <c r="G142" s="179">
        <v>29413.05</v>
      </c>
    </row>
    <row r="143" spans="1:7" s="192" customFormat="1" x14ac:dyDescent="0.25">
      <c r="A143" s="201"/>
      <c r="B143" s="201"/>
      <c r="C143" s="181"/>
      <c r="D143" s="177" t="s">
        <v>195</v>
      </c>
      <c r="E143" s="176" t="s">
        <v>196</v>
      </c>
      <c r="F143" s="178">
        <v>3</v>
      </c>
      <c r="G143" s="179">
        <v>8823.9000000000015</v>
      </c>
    </row>
    <row r="144" spans="1:7" s="192" customFormat="1" x14ac:dyDescent="0.25">
      <c r="A144" s="201"/>
      <c r="B144" s="201"/>
      <c r="C144" s="181"/>
      <c r="D144" s="177" t="s">
        <v>197</v>
      </c>
      <c r="E144" s="176" t="s">
        <v>198</v>
      </c>
      <c r="F144" s="178">
        <v>200</v>
      </c>
      <c r="G144" s="179">
        <v>519630</v>
      </c>
    </row>
    <row r="145" spans="1:7" s="192" customFormat="1" ht="24" x14ac:dyDescent="0.25">
      <c r="A145" s="201"/>
      <c r="B145" s="201"/>
      <c r="C145" s="181"/>
      <c r="D145" s="177" t="s">
        <v>199</v>
      </c>
      <c r="E145" s="176" t="s">
        <v>200</v>
      </c>
      <c r="F145" s="178">
        <v>5</v>
      </c>
      <c r="G145" s="179">
        <v>29413.05</v>
      </c>
    </row>
    <row r="146" spans="1:7" s="192" customFormat="1" ht="24" x14ac:dyDescent="0.25">
      <c r="A146" s="201"/>
      <c r="B146" s="201"/>
      <c r="C146" s="181"/>
      <c r="D146" s="177" t="s">
        <v>201</v>
      </c>
      <c r="E146" s="176" t="s">
        <v>202</v>
      </c>
      <c r="F146" s="178">
        <v>5</v>
      </c>
      <c r="G146" s="179">
        <v>29413.05</v>
      </c>
    </row>
    <row r="147" spans="1:7" s="192" customFormat="1" x14ac:dyDescent="0.25">
      <c r="A147" s="201"/>
      <c r="B147" s="201"/>
      <c r="C147" s="181"/>
      <c r="D147" s="177" t="s">
        <v>209</v>
      </c>
      <c r="E147" s="176" t="s">
        <v>210</v>
      </c>
      <c r="F147" s="178">
        <v>5</v>
      </c>
      <c r="G147" s="179">
        <v>14706.5</v>
      </c>
    </row>
    <row r="148" spans="1:7" s="192" customFormat="1" ht="24" x14ac:dyDescent="0.25">
      <c r="A148" s="201"/>
      <c r="B148" s="201"/>
      <c r="C148" s="181"/>
      <c r="D148" s="177" t="s">
        <v>211</v>
      </c>
      <c r="E148" s="176" t="s">
        <v>212</v>
      </c>
      <c r="F148" s="178">
        <v>5</v>
      </c>
      <c r="G148" s="179">
        <v>18138.05</v>
      </c>
    </row>
    <row r="149" spans="1:7" s="192" customFormat="1" ht="36" x14ac:dyDescent="0.25">
      <c r="A149" s="201"/>
      <c r="B149" s="201"/>
      <c r="C149" s="181"/>
      <c r="D149" s="177" t="s">
        <v>213</v>
      </c>
      <c r="E149" s="176" t="s">
        <v>214</v>
      </c>
      <c r="F149" s="178">
        <v>50</v>
      </c>
      <c r="G149" s="179">
        <v>318641.5</v>
      </c>
    </row>
    <row r="150" spans="1:7" s="192" customFormat="1" ht="24" x14ac:dyDescent="0.25">
      <c r="A150" s="201"/>
      <c r="B150" s="201"/>
      <c r="C150" s="181"/>
      <c r="D150" s="177" t="s">
        <v>215</v>
      </c>
      <c r="E150" s="176" t="s">
        <v>216</v>
      </c>
      <c r="F150" s="178">
        <v>50</v>
      </c>
      <c r="G150" s="179">
        <v>318641.5</v>
      </c>
    </row>
    <row r="151" spans="1:7" s="192" customFormat="1" x14ac:dyDescent="0.25">
      <c r="A151" s="201"/>
      <c r="B151" s="201"/>
      <c r="C151" s="202" t="s">
        <v>415</v>
      </c>
      <c r="D151" s="203"/>
      <c r="E151" s="203"/>
      <c r="F151" s="204">
        <v>1069</v>
      </c>
      <c r="G151" s="205">
        <v>3289845.9499999993</v>
      </c>
    </row>
    <row r="152" spans="1:7" s="192" customFormat="1" x14ac:dyDescent="0.25">
      <c r="A152" s="200">
        <v>13</v>
      </c>
      <c r="B152" s="200">
        <v>4630</v>
      </c>
      <c r="C152" s="176" t="s">
        <v>416</v>
      </c>
      <c r="D152" s="177" t="s">
        <v>141</v>
      </c>
      <c r="E152" s="176" t="s">
        <v>142</v>
      </c>
      <c r="F152" s="178">
        <v>3</v>
      </c>
      <c r="G152" s="179">
        <v>8823.9000000000015</v>
      </c>
    </row>
    <row r="153" spans="1:7" s="192" customFormat="1" x14ac:dyDescent="0.25">
      <c r="A153" s="201"/>
      <c r="B153" s="201"/>
      <c r="C153" s="181"/>
      <c r="D153" s="177" t="s">
        <v>169</v>
      </c>
      <c r="E153" s="176" t="s">
        <v>170</v>
      </c>
      <c r="F153" s="178">
        <v>3</v>
      </c>
      <c r="G153" s="179">
        <v>8823.9000000000015</v>
      </c>
    </row>
    <row r="154" spans="1:7" s="192" customFormat="1" x14ac:dyDescent="0.25">
      <c r="A154" s="201"/>
      <c r="B154" s="201"/>
      <c r="C154" s="181"/>
      <c r="D154" s="177" t="s">
        <v>171</v>
      </c>
      <c r="E154" s="176" t="s">
        <v>172</v>
      </c>
      <c r="F154" s="178">
        <v>3</v>
      </c>
      <c r="G154" s="179">
        <v>8823.9000000000015</v>
      </c>
    </row>
    <row r="155" spans="1:7" s="192" customFormat="1" x14ac:dyDescent="0.25">
      <c r="A155" s="201"/>
      <c r="B155" s="201"/>
      <c r="C155" s="181"/>
      <c r="D155" s="177" t="s">
        <v>175</v>
      </c>
      <c r="E155" s="176" t="s">
        <v>176</v>
      </c>
      <c r="F155" s="178">
        <v>1600</v>
      </c>
      <c r="G155" s="179">
        <v>4235472</v>
      </c>
    </row>
    <row r="156" spans="1:7" s="192" customFormat="1" x14ac:dyDescent="0.25">
      <c r="A156" s="201"/>
      <c r="B156" s="201"/>
      <c r="C156" s="181"/>
      <c r="D156" s="177" t="s">
        <v>197</v>
      </c>
      <c r="E156" s="176" t="s">
        <v>198</v>
      </c>
      <c r="F156" s="178">
        <v>205</v>
      </c>
      <c r="G156" s="179">
        <v>532620.75</v>
      </c>
    </row>
    <row r="157" spans="1:7" s="192" customFormat="1" ht="24" x14ac:dyDescent="0.25">
      <c r="A157" s="201"/>
      <c r="B157" s="201"/>
      <c r="C157" s="181"/>
      <c r="D157" s="177" t="s">
        <v>199</v>
      </c>
      <c r="E157" s="176" t="s">
        <v>200</v>
      </c>
      <c r="F157" s="178">
        <v>2</v>
      </c>
      <c r="G157" s="179">
        <v>11765.22</v>
      </c>
    </row>
    <row r="158" spans="1:7" s="192" customFormat="1" x14ac:dyDescent="0.25">
      <c r="A158" s="201"/>
      <c r="B158" s="201"/>
      <c r="C158" s="181"/>
      <c r="D158" s="177" t="s">
        <v>203</v>
      </c>
      <c r="E158" s="176" t="s">
        <v>204</v>
      </c>
      <c r="F158" s="178">
        <v>2</v>
      </c>
      <c r="G158" s="179">
        <v>5882.6</v>
      </c>
    </row>
    <row r="159" spans="1:7" s="192" customFormat="1" ht="24" x14ac:dyDescent="0.25">
      <c r="A159" s="201"/>
      <c r="B159" s="201"/>
      <c r="C159" s="181"/>
      <c r="D159" s="177" t="s">
        <v>211</v>
      </c>
      <c r="E159" s="176" t="s">
        <v>212</v>
      </c>
      <c r="F159" s="178">
        <v>25</v>
      </c>
      <c r="G159" s="179">
        <v>90690.25</v>
      </c>
    </row>
    <row r="160" spans="1:7" s="192" customFormat="1" ht="36" x14ac:dyDescent="0.25">
      <c r="A160" s="201"/>
      <c r="B160" s="201"/>
      <c r="C160" s="181"/>
      <c r="D160" s="177" t="s">
        <v>213</v>
      </c>
      <c r="E160" s="176" t="s">
        <v>214</v>
      </c>
      <c r="F160" s="178">
        <v>15</v>
      </c>
      <c r="G160" s="179">
        <v>95592.45</v>
      </c>
    </row>
    <row r="161" spans="1:7" s="192" customFormat="1" ht="24" x14ac:dyDescent="0.25">
      <c r="A161" s="201"/>
      <c r="B161" s="201"/>
      <c r="C161" s="181"/>
      <c r="D161" s="177" t="s">
        <v>215</v>
      </c>
      <c r="E161" s="176" t="s">
        <v>216</v>
      </c>
      <c r="F161" s="178">
        <v>2</v>
      </c>
      <c r="G161" s="179">
        <v>12745.66</v>
      </c>
    </row>
    <row r="162" spans="1:7" s="192" customFormat="1" x14ac:dyDescent="0.25">
      <c r="A162" s="201"/>
      <c r="B162" s="201"/>
      <c r="C162" s="202" t="s">
        <v>417</v>
      </c>
      <c r="D162" s="203"/>
      <c r="E162" s="203"/>
      <c r="F162" s="204">
        <v>1860</v>
      </c>
      <c r="G162" s="205">
        <v>5011240.63</v>
      </c>
    </row>
    <row r="163" spans="1:7" s="192" customFormat="1" x14ac:dyDescent="0.25">
      <c r="A163" s="200">
        <v>14</v>
      </c>
      <c r="B163" s="200">
        <v>4633</v>
      </c>
      <c r="C163" s="176" t="s">
        <v>418</v>
      </c>
      <c r="D163" s="177" t="s">
        <v>141</v>
      </c>
      <c r="E163" s="176" t="s">
        <v>142</v>
      </c>
      <c r="F163" s="178">
        <v>2</v>
      </c>
      <c r="G163" s="179">
        <v>5882.6</v>
      </c>
    </row>
    <row r="164" spans="1:7" s="192" customFormat="1" x14ac:dyDescent="0.25">
      <c r="A164" s="201"/>
      <c r="B164" s="201"/>
      <c r="C164" s="181"/>
      <c r="D164" s="177" t="s">
        <v>145</v>
      </c>
      <c r="E164" s="176" t="s">
        <v>146</v>
      </c>
      <c r="F164" s="178">
        <v>4</v>
      </c>
      <c r="G164" s="179">
        <v>11765.2</v>
      </c>
    </row>
    <row r="165" spans="1:7" s="192" customFormat="1" x14ac:dyDescent="0.25">
      <c r="A165" s="201"/>
      <c r="B165" s="201"/>
      <c r="C165" s="181"/>
      <c r="D165" s="177" t="s">
        <v>147</v>
      </c>
      <c r="E165" s="176" t="s">
        <v>148</v>
      </c>
      <c r="F165" s="178">
        <v>5</v>
      </c>
      <c r="G165" s="179">
        <v>14706.5</v>
      </c>
    </row>
    <row r="166" spans="1:7" s="192" customFormat="1" ht="24" x14ac:dyDescent="0.25">
      <c r="A166" s="201"/>
      <c r="B166" s="201"/>
      <c r="C166" s="181"/>
      <c r="D166" s="177" t="s">
        <v>151</v>
      </c>
      <c r="E166" s="176" t="s">
        <v>152</v>
      </c>
      <c r="F166" s="178">
        <v>50</v>
      </c>
      <c r="G166" s="179">
        <v>147065</v>
      </c>
    </row>
    <row r="167" spans="1:7" s="192" customFormat="1" x14ac:dyDescent="0.25">
      <c r="A167" s="201"/>
      <c r="B167" s="201"/>
      <c r="C167" s="181"/>
      <c r="D167" s="177" t="s">
        <v>157</v>
      </c>
      <c r="E167" s="176" t="s">
        <v>158</v>
      </c>
      <c r="F167" s="178">
        <v>20</v>
      </c>
      <c r="G167" s="179">
        <v>58826</v>
      </c>
    </row>
    <row r="168" spans="1:7" s="192" customFormat="1" x14ac:dyDescent="0.25">
      <c r="A168" s="201"/>
      <c r="B168" s="201"/>
      <c r="C168" s="181"/>
      <c r="D168" s="177" t="s">
        <v>169</v>
      </c>
      <c r="E168" s="176" t="s">
        <v>170</v>
      </c>
      <c r="F168" s="178">
        <v>25</v>
      </c>
      <c r="G168" s="179">
        <v>73532.5</v>
      </c>
    </row>
    <row r="169" spans="1:7" s="192" customFormat="1" ht="24" x14ac:dyDescent="0.25">
      <c r="A169" s="201"/>
      <c r="B169" s="201"/>
      <c r="C169" s="181"/>
      <c r="D169" s="177" t="s">
        <v>173</v>
      </c>
      <c r="E169" s="176" t="s">
        <v>174</v>
      </c>
      <c r="F169" s="178">
        <v>3</v>
      </c>
      <c r="G169" s="179">
        <v>17647.829999999998</v>
      </c>
    </row>
    <row r="170" spans="1:7" s="192" customFormat="1" x14ac:dyDescent="0.25">
      <c r="A170" s="201"/>
      <c r="B170" s="201"/>
      <c r="C170" s="181"/>
      <c r="D170" s="177" t="s">
        <v>175</v>
      </c>
      <c r="E170" s="176" t="s">
        <v>176</v>
      </c>
      <c r="F170" s="178">
        <v>2400</v>
      </c>
      <c r="G170" s="179">
        <v>6353208</v>
      </c>
    </row>
    <row r="171" spans="1:7" s="192" customFormat="1" ht="25.5" customHeight="1" x14ac:dyDescent="0.25">
      <c r="A171" s="201"/>
      <c r="B171" s="201"/>
      <c r="C171" s="181"/>
      <c r="D171" s="177" t="s">
        <v>177</v>
      </c>
      <c r="E171" s="176" t="s">
        <v>178</v>
      </c>
      <c r="F171" s="178">
        <v>30</v>
      </c>
      <c r="G171" s="179">
        <v>176478.3</v>
      </c>
    </row>
    <row r="172" spans="1:7" s="192" customFormat="1" x14ac:dyDescent="0.25">
      <c r="A172" s="201"/>
      <c r="B172" s="201"/>
      <c r="C172" s="181"/>
      <c r="D172" s="177" t="s">
        <v>197</v>
      </c>
      <c r="E172" s="176" t="s">
        <v>198</v>
      </c>
      <c r="F172" s="178">
        <v>350</v>
      </c>
      <c r="G172" s="179">
        <v>909352.5</v>
      </c>
    </row>
    <row r="173" spans="1:7" s="192" customFormat="1" ht="24" x14ac:dyDescent="0.25">
      <c r="A173" s="201"/>
      <c r="B173" s="201"/>
      <c r="C173" s="181"/>
      <c r="D173" s="177" t="s">
        <v>199</v>
      </c>
      <c r="E173" s="176" t="s">
        <v>200</v>
      </c>
      <c r="F173" s="178">
        <v>2</v>
      </c>
      <c r="G173" s="179">
        <v>11765.22</v>
      </c>
    </row>
    <row r="174" spans="1:7" s="192" customFormat="1" x14ac:dyDescent="0.25">
      <c r="A174" s="201"/>
      <c r="B174" s="201"/>
      <c r="C174" s="181"/>
      <c r="D174" s="177" t="s">
        <v>203</v>
      </c>
      <c r="E174" s="176" t="s">
        <v>204</v>
      </c>
      <c r="F174" s="178">
        <v>8</v>
      </c>
      <c r="G174" s="179">
        <v>23530.400000000001</v>
      </c>
    </row>
    <row r="175" spans="1:7" s="192" customFormat="1" x14ac:dyDescent="0.25">
      <c r="A175" s="201"/>
      <c r="B175" s="201"/>
      <c r="C175" s="181"/>
      <c r="D175" s="177" t="s">
        <v>205</v>
      </c>
      <c r="E175" s="176" t="s">
        <v>206</v>
      </c>
      <c r="F175" s="178">
        <v>1</v>
      </c>
      <c r="G175" s="179">
        <v>2941.3</v>
      </c>
    </row>
    <row r="176" spans="1:7" s="192" customFormat="1" ht="24" x14ac:dyDescent="0.25">
      <c r="A176" s="201"/>
      <c r="B176" s="201"/>
      <c r="C176" s="181"/>
      <c r="D176" s="177" t="s">
        <v>211</v>
      </c>
      <c r="E176" s="176" t="s">
        <v>212</v>
      </c>
      <c r="F176" s="178">
        <v>2</v>
      </c>
      <c r="G176" s="179">
        <v>7255.22</v>
      </c>
    </row>
    <row r="177" spans="1:7" s="192" customFormat="1" ht="36" x14ac:dyDescent="0.25">
      <c r="A177" s="201"/>
      <c r="B177" s="201"/>
      <c r="C177" s="181"/>
      <c r="D177" s="177" t="s">
        <v>217</v>
      </c>
      <c r="E177" s="176" t="s">
        <v>218</v>
      </c>
      <c r="F177" s="178">
        <v>110</v>
      </c>
      <c r="G177" s="179">
        <v>701011.3</v>
      </c>
    </row>
    <row r="178" spans="1:7" s="192" customFormat="1" x14ac:dyDescent="0.25">
      <c r="A178" s="201"/>
      <c r="B178" s="201"/>
      <c r="C178" s="202" t="s">
        <v>419</v>
      </c>
      <c r="D178" s="203"/>
      <c r="E178" s="203"/>
      <c r="F178" s="204">
        <v>3012</v>
      </c>
      <c r="G178" s="205">
        <v>8514967.8699999992</v>
      </c>
    </row>
    <row r="179" spans="1:7" s="192" customFormat="1" ht="24" x14ac:dyDescent="0.25">
      <c r="A179" s="200">
        <v>15</v>
      </c>
      <c r="B179" s="200">
        <v>4635</v>
      </c>
      <c r="C179" s="176" t="s">
        <v>420</v>
      </c>
      <c r="D179" s="177" t="s">
        <v>137</v>
      </c>
      <c r="E179" s="176" t="s">
        <v>138</v>
      </c>
      <c r="F179" s="178">
        <v>1</v>
      </c>
      <c r="G179" s="179">
        <v>3000</v>
      </c>
    </row>
    <row r="180" spans="1:7" s="192" customFormat="1" x14ac:dyDescent="0.25">
      <c r="A180" s="201"/>
      <c r="B180" s="201"/>
      <c r="C180" s="181"/>
      <c r="D180" s="177" t="s">
        <v>139</v>
      </c>
      <c r="E180" s="176" t="s">
        <v>140</v>
      </c>
      <c r="F180" s="178">
        <v>1</v>
      </c>
      <c r="G180" s="179">
        <v>6000</v>
      </c>
    </row>
    <row r="181" spans="1:7" s="192" customFormat="1" x14ac:dyDescent="0.25">
      <c r="A181" s="201"/>
      <c r="B181" s="201"/>
      <c r="C181" s="181"/>
      <c r="D181" s="177" t="s">
        <v>141</v>
      </c>
      <c r="E181" s="176" t="s">
        <v>142</v>
      </c>
      <c r="F181" s="178">
        <v>6</v>
      </c>
      <c r="G181" s="179">
        <v>18000</v>
      </c>
    </row>
    <row r="182" spans="1:7" s="192" customFormat="1" ht="36" x14ac:dyDescent="0.25">
      <c r="A182" s="201"/>
      <c r="B182" s="201"/>
      <c r="C182" s="181"/>
      <c r="D182" s="177" t="s">
        <v>143</v>
      </c>
      <c r="E182" s="176" t="s">
        <v>144</v>
      </c>
      <c r="F182" s="178">
        <v>1</v>
      </c>
      <c r="G182" s="179">
        <v>6000</v>
      </c>
    </row>
    <row r="183" spans="1:7" s="192" customFormat="1" x14ac:dyDescent="0.25">
      <c r="A183" s="201"/>
      <c r="B183" s="201"/>
      <c r="C183" s="181"/>
      <c r="D183" s="177" t="s">
        <v>145</v>
      </c>
      <c r="E183" s="176" t="s">
        <v>146</v>
      </c>
      <c r="F183" s="178">
        <v>1</v>
      </c>
      <c r="G183" s="179">
        <v>3000</v>
      </c>
    </row>
    <row r="184" spans="1:7" s="192" customFormat="1" x14ac:dyDescent="0.25">
      <c r="A184" s="201"/>
      <c r="B184" s="201"/>
      <c r="C184" s="181"/>
      <c r="D184" s="177" t="s">
        <v>147</v>
      </c>
      <c r="E184" s="176" t="s">
        <v>148</v>
      </c>
      <c r="F184" s="178">
        <v>1</v>
      </c>
      <c r="G184" s="179">
        <v>3000</v>
      </c>
    </row>
    <row r="185" spans="1:7" s="192" customFormat="1" ht="24" x14ac:dyDescent="0.25">
      <c r="A185" s="201"/>
      <c r="B185" s="201"/>
      <c r="C185" s="181"/>
      <c r="D185" s="177" t="s">
        <v>151</v>
      </c>
      <c r="E185" s="176" t="s">
        <v>152</v>
      </c>
      <c r="F185" s="178">
        <v>100</v>
      </c>
      <c r="G185" s="179">
        <v>300000</v>
      </c>
    </row>
    <row r="186" spans="1:7" s="192" customFormat="1" x14ac:dyDescent="0.25">
      <c r="A186" s="201"/>
      <c r="B186" s="201"/>
      <c r="C186" s="181"/>
      <c r="D186" s="177" t="s">
        <v>155</v>
      </c>
      <c r="E186" s="176" t="s">
        <v>156</v>
      </c>
      <c r="F186" s="178">
        <v>1</v>
      </c>
      <c r="G186" s="179">
        <v>3000</v>
      </c>
    </row>
    <row r="187" spans="1:7" s="192" customFormat="1" x14ac:dyDescent="0.25">
      <c r="A187" s="201"/>
      <c r="B187" s="201"/>
      <c r="C187" s="181"/>
      <c r="D187" s="177" t="s">
        <v>157</v>
      </c>
      <c r="E187" s="176" t="s">
        <v>158</v>
      </c>
      <c r="F187" s="178">
        <v>2</v>
      </c>
      <c r="G187" s="179">
        <v>6000</v>
      </c>
    </row>
    <row r="188" spans="1:7" s="192" customFormat="1" x14ac:dyDescent="0.25">
      <c r="A188" s="201"/>
      <c r="B188" s="201"/>
      <c r="C188" s="181"/>
      <c r="D188" s="177" t="s">
        <v>159</v>
      </c>
      <c r="E188" s="176" t="s">
        <v>160</v>
      </c>
      <c r="F188" s="178">
        <v>25</v>
      </c>
      <c r="G188" s="179">
        <v>75000</v>
      </c>
    </row>
    <row r="189" spans="1:7" s="192" customFormat="1" x14ac:dyDescent="0.25">
      <c r="A189" s="201"/>
      <c r="B189" s="201"/>
      <c r="C189" s="181"/>
      <c r="D189" s="177" t="s">
        <v>165</v>
      </c>
      <c r="E189" s="176" t="s">
        <v>166</v>
      </c>
      <c r="F189" s="178">
        <v>1</v>
      </c>
      <c r="G189" s="179">
        <v>3000</v>
      </c>
    </row>
    <row r="190" spans="1:7" s="192" customFormat="1" x14ac:dyDescent="0.25">
      <c r="A190" s="201"/>
      <c r="B190" s="201"/>
      <c r="C190" s="181"/>
      <c r="D190" s="177" t="s">
        <v>169</v>
      </c>
      <c r="E190" s="176" t="s">
        <v>170</v>
      </c>
      <c r="F190" s="178">
        <v>80</v>
      </c>
      <c r="G190" s="179">
        <v>240000</v>
      </c>
    </row>
    <row r="191" spans="1:7" s="192" customFormat="1" x14ac:dyDescent="0.25">
      <c r="A191" s="201"/>
      <c r="B191" s="201"/>
      <c r="C191" s="181"/>
      <c r="D191" s="177" t="s">
        <v>171</v>
      </c>
      <c r="E191" s="176" t="s">
        <v>172</v>
      </c>
      <c r="F191" s="178">
        <v>1</v>
      </c>
      <c r="G191" s="179">
        <v>3000</v>
      </c>
    </row>
    <row r="192" spans="1:7" s="192" customFormat="1" ht="24" x14ac:dyDescent="0.25">
      <c r="A192" s="201"/>
      <c r="B192" s="201"/>
      <c r="C192" s="181"/>
      <c r="D192" s="177" t="s">
        <v>173</v>
      </c>
      <c r="E192" s="176" t="s">
        <v>174</v>
      </c>
      <c r="F192" s="178">
        <v>8</v>
      </c>
      <c r="G192" s="179">
        <v>48000</v>
      </c>
    </row>
    <row r="193" spans="1:7" s="192" customFormat="1" x14ac:dyDescent="0.25">
      <c r="A193" s="201"/>
      <c r="B193" s="201"/>
      <c r="C193" s="181"/>
      <c r="D193" s="177" t="s">
        <v>175</v>
      </c>
      <c r="E193" s="176" t="s">
        <v>176</v>
      </c>
      <c r="F193" s="178">
        <v>750</v>
      </c>
      <c r="G193" s="179">
        <v>2025000</v>
      </c>
    </row>
    <row r="194" spans="1:7" s="192" customFormat="1" ht="25.5" customHeight="1" x14ac:dyDescent="0.25">
      <c r="A194" s="201"/>
      <c r="B194" s="201"/>
      <c r="C194" s="181"/>
      <c r="D194" s="177" t="s">
        <v>177</v>
      </c>
      <c r="E194" s="176" t="s">
        <v>178</v>
      </c>
      <c r="F194" s="178">
        <v>100</v>
      </c>
      <c r="G194" s="179">
        <v>600000</v>
      </c>
    </row>
    <row r="195" spans="1:7" s="192" customFormat="1" x14ac:dyDescent="0.25">
      <c r="A195" s="201"/>
      <c r="B195" s="201"/>
      <c r="C195" s="181"/>
      <c r="D195" s="177" t="s">
        <v>187</v>
      </c>
      <c r="E195" s="176" t="s">
        <v>188</v>
      </c>
      <c r="F195" s="178">
        <v>6</v>
      </c>
      <c r="G195" s="179">
        <v>18000</v>
      </c>
    </row>
    <row r="196" spans="1:7" s="192" customFormat="1" ht="24" x14ac:dyDescent="0.25">
      <c r="A196" s="201"/>
      <c r="B196" s="201"/>
      <c r="C196" s="181"/>
      <c r="D196" s="177" t="s">
        <v>189</v>
      </c>
      <c r="E196" s="176" t="s">
        <v>190</v>
      </c>
      <c r="F196" s="178">
        <v>15</v>
      </c>
      <c r="G196" s="179">
        <v>85500</v>
      </c>
    </row>
    <row r="197" spans="1:7" s="192" customFormat="1" x14ac:dyDescent="0.25">
      <c r="A197" s="201"/>
      <c r="B197" s="201"/>
      <c r="C197" s="181"/>
      <c r="D197" s="177" t="s">
        <v>191</v>
      </c>
      <c r="E197" s="176" t="s">
        <v>192</v>
      </c>
      <c r="F197" s="178">
        <v>7</v>
      </c>
      <c r="G197" s="179">
        <v>21000</v>
      </c>
    </row>
    <row r="198" spans="1:7" s="192" customFormat="1" ht="24" x14ac:dyDescent="0.25">
      <c r="A198" s="201"/>
      <c r="B198" s="201"/>
      <c r="C198" s="181"/>
      <c r="D198" s="177" t="s">
        <v>193</v>
      </c>
      <c r="E198" s="176" t="s">
        <v>194</v>
      </c>
      <c r="F198" s="178">
        <v>12</v>
      </c>
      <c r="G198" s="179">
        <v>72000</v>
      </c>
    </row>
    <row r="199" spans="1:7" s="192" customFormat="1" x14ac:dyDescent="0.25">
      <c r="A199" s="201"/>
      <c r="B199" s="201"/>
      <c r="C199" s="181"/>
      <c r="D199" s="177" t="s">
        <v>197</v>
      </c>
      <c r="E199" s="176" t="s">
        <v>198</v>
      </c>
      <c r="F199" s="178">
        <v>260</v>
      </c>
      <c r="G199" s="179">
        <v>689000</v>
      </c>
    </row>
    <row r="200" spans="1:7" s="192" customFormat="1" ht="24" x14ac:dyDescent="0.25">
      <c r="A200" s="201"/>
      <c r="B200" s="201"/>
      <c r="C200" s="181"/>
      <c r="D200" s="177" t="s">
        <v>199</v>
      </c>
      <c r="E200" s="176" t="s">
        <v>200</v>
      </c>
      <c r="F200" s="178">
        <v>30</v>
      </c>
      <c r="G200" s="179">
        <v>180000</v>
      </c>
    </row>
    <row r="201" spans="1:7" s="192" customFormat="1" x14ac:dyDescent="0.25">
      <c r="A201" s="201"/>
      <c r="B201" s="201"/>
      <c r="C201" s="181"/>
      <c r="D201" s="177" t="s">
        <v>203</v>
      </c>
      <c r="E201" s="176" t="s">
        <v>204</v>
      </c>
      <c r="F201" s="178">
        <v>45</v>
      </c>
      <c r="G201" s="179">
        <v>135000</v>
      </c>
    </row>
    <row r="202" spans="1:7" s="192" customFormat="1" ht="24" x14ac:dyDescent="0.25">
      <c r="A202" s="201"/>
      <c r="B202" s="201"/>
      <c r="C202" s="181"/>
      <c r="D202" s="177" t="s">
        <v>211</v>
      </c>
      <c r="E202" s="176" t="s">
        <v>212</v>
      </c>
      <c r="F202" s="178">
        <v>80</v>
      </c>
      <c r="G202" s="179">
        <v>296000</v>
      </c>
    </row>
    <row r="203" spans="1:7" s="192" customFormat="1" ht="36" x14ac:dyDescent="0.25">
      <c r="A203" s="201"/>
      <c r="B203" s="201"/>
      <c r="C203" s="181"/>
      <c r="D203" s="177" t="s">
        <v>217</v>
      </c>
      <c r="E203" s="176" t="s">
        <v>218</v>
      </c>
      <c r="F203" s="178">
        <v>270</v>
      </c>
      <c r="G203" s="179">
        <v>1755000</v>
      </c>
    </row>
    <row r="204" spans="1:7" s="192" customFormat="1" x14ac:dyDescent="0.25">
      <c r="A204" s="201"/>
      <c r="B204" s="201"/>
      <c r="C204" s="202" t="s">
        <v>62</v>
      </c>
      <c r="D204" s="203"/>
      <c r="E204" s="203"/>
      <c r="F204" s="204">
        <v>1804</v>
      </c>
      <c r="G204" s="205">
        <v>6593500</v>
      </c>
    </row>
    <row r="205" spans="1:7" s="192" customFormat="1" ht="24" x14ac:dyDescent="0.25">
      <c r="A205" s="200">
        <v>16</v>
      </c>
      <c r="B205" s="200">
        <v>4637</v>
      </c>
      <c r="C205" s="176" t="s">
        <v>421</v>
      </c>
      <c r="D205" s="177" t="s">
        <v>145</v>
      </c>
      <c r="E205" s="176" t="s">
        <v>146</v>
      </c>
      <c r="F205" s="178">
        <v>2</v>
      </c>
      <c r="G205" s="179">
        <v>5882.6</v>
      </c>
    </row>
    <row r="206" spans="1:7" s="192" customFormat="1" x14ac:dyDescent="0.25">
      <c r="A206" s="201"/>
      <c r="B206" s="201"/>
      <c r="C206" s="181"/>
      <c r="D206" s="177" t="s">
        <v>147</v>
      </c>
      <c r="E206" s="176" t="s">
        <v>148</v>
      </c>
      <c r="F206" s="178">
        <v>7</v>
      </c>
      <c r="G206" s="179">
        <v>20589.100000000002</v>
      </c>
    </row>
    <row r="207" spans="1:7" s="192" customFormat="1" ht="24" x14ac:dyDescent="0.25">
      <c r="A207" s="201"/>
      <c r="B207" s="201"/>
      <c r="C207" s="181"/>
      <c r="D207" s="177" t="s">
        <v>151</v>
      </c>
      <c r="E207" s="176" t="s">
        <v>152</v>
      </c>
      <c r="F207" s="178">
        <v>25</v>
      </c>
      <c r="G207" s="179">
        <v>73532.5</v>
      </c>
    </row>
    <row r="208" spans="1:7" s="192" customFormat="1" x14ac:dyDescent="0.25">
      <c r="A208" s="201"/>
      <c r="B208" s="201"/>
      <c r="C208" s="181"/>
      <c r="D208" s="177" t="s">
        <v>161</v>
      </c>
      <c r="E208" s="176" t="s">
        <v>162</v>
      </c>
      <c r="F208" s="178">
        <v>2</v>
      </c>
      <c r="G208" s="179">
        <v>5882.6</v>
      </c>
    </row>
    <row r="209" spans="1:7" s="192" customFormat="1" x14ac:dyDescent="0.25">
      <c r="A209" s="201"/>
      <c r="B209" s="201"/>
      <c r="C209" s="181"/>
      <c r="D209" s="177" t="s">
        <v>163</v>
      </c>
      <c r="E209" s="176" t="s">
        <v>164</v>
      </c>
      <c r="F209" s="178">
        <v>5</v>
      </c>
      <c r="G209" s="179">
        <v>14706.5</v>
      </c>
    </row>
    <row r="210" spans="1:7" s="192" customFormat="1" x14ac:dyDescent="0.25">
      <c r="A210" s="201"/>
      <c r="B210" s="201"/>
      <c r="C210" s="181"/>
      <c r="D210" s="177" t="s">
        <v>165</v>
      </c>
      <c r="E210" s="176" t="s">
        <v>166</v>
      </c>
      <c r="F210" s="178">
        <v>5</v>
      </c>
      <c r="G210" s="179">
        <v>14706.5</v>
      </c>
    </row>
    <row r="211" spans="1:7" s="192" customFormat="1" ht="24" x14ac:dyDescent="0.25">
      <c r="A211" s="201"/>
      <c r="B211" s="201"/>
      <c r="C211" s="181"/>
      <c r="D211" s="177" t="s">
        <v>167</v>
      </c>
      <c r="E211" s="176" t="s">
        <v>168</v>
      </c>
      <c r="F211" s="178">
        <v>5</v>
      </c>
      <c r="G211" s="179">
        <v>29413.05</v>
      </c>
    </row>
    <row r="212" spans="1:7" s="192" customFormat="1" x14ac:dyDescent="0.25">
      <c r="A212" s="201"/>
      <c r="B212" s="201"/>
      <c r="C212" s="181"/>
      <c r="D212" s="177" t="s">
        <v>169</v>
      </c>
      <c r="E212" s="176" t="s">
        <v>170</v>
      </c>
      <c r="F212" s="178">
        <v>50</v>
      </c>
      <c r="G212" s="179">
        <v>147065</v>
      </c>
    </row>
    <row r="213" spans="1:7" s="192" customFormat="1" x14ac:dyDescent="0.25">
      <c r="A213" s="201"/>
      <c r="B213" s="201"/>
      <c r="C213" s="181"/>
      <c r="D213" s="177" t="s">
        <v>171</v>
      </c>
      <c r="E213" s="176" t="s">
        <v>172</v>
      </c>
      <c r="F213" s="178">
        <v>5</v>
      </c>
      <c r="G213" s="179">
        <v>14706.5</v>
      </c>
    </row>
    <row r="214" spans="1:7" s="192" customFormat="1" ht="24" x14ac:dyDescent="0.25">
      <c r="A214" s="201"/>
      <c r="B214" s="201"/>
      <c r="C214" s="181"/>
      <c r="D214" s="177" t="s">
        <v>173</v>
      </c>
      <c r="E214" s="176" t="s">
        <v>174</v>
      </c>
      <c r="F214" s="178">
        <v>2</v>
      </c>
      <c r="G214" s="179">
        <v>11765.22</v>
      </c>
    </row>
    <row r="215" spans="1:7" s="192" customFormat="1" x14ac:dyDescent="0.25">
      <c r="A215" s="201"/>
      <c r="B215" s="201"/>
      <c r="C215" s="181"/>
      <c r="D215" s="177" t="s">
        <v>175</v>
      </c>
      <c r="E215" s="176" t="s">
        <v>176</v>
      </c>
      <c r="F215" s="178">
        <v>100</v>
      </c>
      <c r="G215" s="179">
        <v>264717</v>
      </c>
    </row>
    <row r="216" spans="1:7" s="192" customFormat="1" ht="25.5" customHeight="1" x14ac:dyDescent="0.25">
      <c r="A216" s="201"/>
      <c r="B216" s="201"/>
      <c r="C216" s="181"/>
      <c r="D216" s="177" t="s">
        <v>177</v>
      </c>
      <c r="E216" s="176" t="s">
        <v>178</v>
      </c>
      <c r="F216" s="178">
        <v>50</v>
      </c>
      <c r="G216" s="179">
        <v>294130.5</v>
      </c>
    </row>
    <row r="217" spans="1:7" s="192" customFormat="1" x14ac:dyDescent="0.25">
      <c r="A217" s="201"/>
      <c r="B217" s="201"/>
      <c r="C217" s="181"/>
      <c r="D217" s="177" t="s">
        <v>179</v>
      </c>
      <c r="E217" s="176" t="s">
        <v>180</v>
      </c>
      <c r="F217" s="178">
        <v>300</v>
      </c>
      <c r="G217" s="179">
        <v>882390</v>
      </c>
    </row>
    <row r="218" spans="1:7" s="192" customFormat="1" x14ac:dyDescent="0.25">
      <c r="A218" s="201"/>
      <c r="B218" s="201"/>
      <c r="C218" s="181"/>
      <c r="D218" s="177" t="s">
        <v>183</v>
      </c>
      <c r="E218" s="176" t="s">
        <v>184</v>
      </c>
      <c r="F218" s="178">
        <v>5</v>
      </c>
      <c r="G218" s="179">
        <v>14706.5</v>
      </c>
    </row>
    <row r="219" spans="1:7" s="192" customFormat="1" x14ac:dyDescent="0.25">
      <c r="A219" s="201"/>
      <c r="B219" s="201"/>
      <c r="C219" s="181"/>
      <c r="D219" s="177" t="s">
        <v>185</v>
      </c>
      <c r="E219" s="176" t="s">
        <v>186</v>
      </c>
      <c r="F219" s="178">
        <v>5</v>
      </c>
      <c r="G219" s="179">
        <v>14706.5</v>
      </c>
    </row>
    <row r="220" spans="1:7" s="192" customFormat="1" x14ac:dyDescent="0.25">
      <c r="A220" s="201"/>
      <c r="B220" s="201"/>
      <c r="C220" s="181"/>
      <c r="D220" s="177" t="s">
        <v>187</v>
      </c>
      <c r="E220" s="176" t="s">
        <v>188</v>
      </c>
      <c r="F220" s="178">
        <v>5</v>
      </c>
      <c r="G220" s="179">
        <v>14706.5</v>
      </c>
    </row>
    <row r="221" spans="1:7" s="192" customFormat="1" ht="24" x14ac:dyDescent="0.25">
      <c r="A221" s="201"/>
      <c r="B221" s="201"/>
      <c r="C221" s="181"/>
      <c r="D221" s="177" t="s">
        <v>189</v>
      </c>
      <c r="E221" s="176" t="s">
        <v>190</v>
      </c>
      <c r="F221" s="178">
        <v>10</v>
      </c>
      <c r="G221" s="179">
        <v>55884.799999999996</v>
      </c>
    </row>
    <row r="222" spans="1:7" s="192" customFormat="1" x14ac:dyDescent="0.25">
      <c r="A222" s="201"/>
      <c r="B222" s="201"/>
      <c r="C222" s="181"/>
      <c r="D222" s="177" t="s">
        <v>191</v>
      </c>
      <c r="E222" s="176" t="s">
        <v>192</v>
      </c>
      <c r="F222" s="178">
        <v>5</v>
      </c>
      <c r="G222" s="179">
        <v>14706.5</v>
      </c>
    </row>
    <row r="223" spans="1:7" s="192" customFormat="1" ht="24" x14ac:dyDescent="0.25">
      <c r="A223" s="201"/>
      <c r="B223" s="201"/>
      <c r="C223" s="181"/>
      <c r="D223" s="177" t="s">
        <v>193</v>
      </c>
      <c r="E223" s="176" t="s">
        <v>194</v>
      </c>
      <c r="F223" s="178">
        <v>10</v>
      </c>
      <c r="G223" s="179">
        <v>58826.1</v>
      </c>
    </row>
    <row r="224" spans="1:7" s="192" customFormat="1" x14ac:dyDescent="0.25">
      <c r="A224" s="201"/>
      <c r="B224" s="201"/>
      <c r="C224" s="181"/>
      <c r="D224" s="177" t="s">
        <v>197</v>
      </c>
      <c r="E224" s="176" t="s">
        <v>198</v>
      </c>
      <c r="F224" s="178">
        <v>60</v>
      </c>
      <c r="G224" s="179">
        <v>155889</v>
      </c>
    </row>
    <row r="225" spans="1:7" s="192" customFormat="1" ht="24" x14ac:dyDescent="0.25">
      <c r="A225" s="201"/>
      <c r="B225" s="201"/>
      <c r="C225" s="181"/>
      <c r="D225" s="177" t="s">
        <v>201</v>
      </c>
      <c r="E225" s="176" t="s">
        <v>202</v>
      </c>
      <c r="F225" s="178">
        <v>5</v>
      </c>
      <c r="G225" s="179">
        <v>29413.05</v>
      </c>
    </row>
    <row r="226" spans="1:7" s="192" customFormat="1" ht="24" x14ac:dyDescent="0.25">
      <c r="A226" s="201"/>
      <c r="B226" s="201"/>
      <c r="C226" s="181"/>
      <c r="D226" s="177" t="s">
        <v>207</v>
      </c>
      <c r="E226" s="176" t="s">
        <v>208</v>
      </c>
      <c r="F226" s="178">
        <v>5</v>
      </c>
      <c r="G226" s="179">
        <v>29413.05</v>
      </c>
    </row>
    <row r="227" spans="1:7" s="192" customFormat="1" x14ac:dyDescent="0.25">
      <c r="A227" s="201"/>
      <c r="B227" s="201"/>
      <c r="C227" s="181"/>
      <c r="D227" s="177" t="s">
        <v>209</v>
      </c>
      <c r="E227" s="176" t="s">
        <v>210</v>
      </c>
      <c r="F227" s="178">
        <v>10</v>
      </c>
      <c r="G227" s="179">
        <v>29413</v>
      </c>
    </row>
    <row r="228" spans="1:7" s="192" customFormat="1" ht="24" x14ac:dyDescent="0.25">
      <c r="A228" s="201"/>
      <c r="B228" s="201"/>
      <c r="C228" s="181"/>
      <c r="D228" s="177" t="s">
        <v>211</v>
      </c>
      <c r="E228" s="176" t="s">
        <v>212</v>
      </c>
      <c r="F228" s="178">
        <v>25</v>
      </c>
      <c r="G228" s="179">
        <v>90690.25</v>
      </c>
    </row>
    <row r="229" spans="1:7" s="192" customFormat="1" ht="26.25" customHeight="1" x14ac:dyDescent="0.25">
      <c r="A229" s="201"/>
      <c r="B229" s="201"/>
      <c r="C229" s="181"/>
      <c r="D229" s="177" t="s">
        <v>213</v>
      </c>
      <c r="E229" s="176" t="s">
        <v>214</v>
      </c>
      <c r="F229" s="178">
        <v>25</v>
      </c>
      <c r="G229" s="179">
        <v>159320.75</v>
      </c>
    </row>
    <row r="230" spans="1:7" s="192" customFormat="1" x14ac:dyDescent="0.25">
      <c r="A230" s="201"/>
      <c r="B230" s="201"/>
      <c r="C230" s="202" t="s">
        <v>422</v>
      </c>
      <c r="D230" s="203"/>
      <c r="E230" s="203"/>
      <c r="F230" s="204">
        <v>728</v>
      </c>
      <c r="G230" s="205">
        <v>2447163.0699999994</v>
      </c>
    </row>
    <row r="231" spans="1:7" s="192" customFormat="1" x14ac:dyDescent="0.25">
      <c r="A231" s="200">
        <v>17</v>
      </c>
      <c r="B231" s="200">
        <v>4638</v>
      </c>
      <c r="C231" s="176" t="s">
        <v>423</v>
      </c>
      <c r="D231" s="177" t="s">
        <v>137</v>
      </c>
      <c r="E231" s="176" t="s">
        <v>138</v>
      </c>
      <c r="F231" s="178">
        <v>5</v>
      </c>
      <c r="G231" s="179">
        <v>15000</v>
      </c>
    </row>
    <row r="232" spans="1:7" s="192" customFormat="1" ht="24" x14ac:dyDescent="0.25">
      <c r="A232" s="201"/>
      <c r="B232" s="201"/>
      <c r="C232" s="181"/>
      <c r="D232" s="177" t="s">
        <v>151</v>
      </c>
      <c r="E232" s="176" t="s">
        <v>152</v>
      </c>
      <c r="F232" s="178">
        <v>15</v>
      </c>
      <c r="G232" s="179">
        <v>45000</v>
      </c>
    </row>
    <row r="233" spans="1:7" s="192" customFormat="1" x14ac:dyDescent="0.25">
      <c r="A233" s="201"/>
      <c r="B233" s="201"/>
      <c r="C233" s="181"/>
      <c r="D233" s="177" t="s">
        <v>155</v>
      </c>
      <c r="E233" s="176" t="s">
        <v>156</v>
      </c>
      <c r="F233" s="178">
        <v>5</v>
      </c>
      <c r="G233" s="179">
        <v>15000</v>
      </c>
    </row>
    <row r="234" spans="1:7" s="192" customFormat="1" x14ac:dyDescent="0.25">
      <c r="A234" s="201"/>
      <c r="B234" s="201"/>
      <c r="C234" s="181"/>
      <c r="D234" s="177" t="s">
        <v>157</v>
      </c>
      <c r="E234" s="176" t="s">
        <v>158</v>
      </c>
      <c r="F234" s="178">
        <v>5</v>
      </c>
      <c r="G234" s="179">
        <v>15000</v>
      </c>
    </row>
    <row r="235" spans="1:7" s="192" customFormat="1" x14ac:dyDescent="0.25">
      <c r="A235" s="201"/>
      <c r="B235" s="201"/>
      <c r="C235" s="181"/>
      <c r="D235" s="177" t="s">
        <v>159</v>
      </c>
      <c r="E235" s="176" t="s">
        <v>160</v>
      </c>
      <c r="F235" s="178">
        <v>5</v>
      </c>
      <c r="G235" s="179">
        <v>15000</v>
      </c>
    </row>
    <row r="236" spans="1:7" s="192" customFormat="1" x14ac:dyDescent="0.25">
      <c r="A236" s="201"/>
      <c r="B236" s="201"/>
      <c r="C236" s="181"/>
      <c r="D236" s="177" t="s">
        <v>161</v>
      </c>
      <c r="E236" s="176" t="s">
        <v>162</v>
      </c>
      <c r="F236" s="178">
        <v>3</v>
      </c>
      <c r="G236" s="179">
        <v>9000</v>
      </c>
    </row>
    <row r="237" spans="1:7" s="192" customFormat="1" x14ac:dyDescent="0.25">
      <c r="A237" s="201"/>
      <c r="B237" s="201"/>
      <c r="C237" s="181"/>
      <c r="D237" s="177" t="s">
        <v>163</v>
      </c>
      <c r="E237" s="176" t="s">
        <v>164</v>
      </c>
      <c r="F237" s="178">
        <v>3</v>
      </c>
      <c r="G237" s="179">
        <v>9000</v>
      </c>
    </row>
    <row r="238" spans="1:7" s="192" customFormat="1" x14ac:dyDescent="0.25">
      <c r="A238" s="201"/>
      <c r="B238" s="201"/>
      <c r="C238" s="181"/>
      <c r="D238" s="177" t="s">
        <v>165</v>
      </c>
      <c r="E238" s="176" t="s">
        <v>166</v>
      </c>
      <c r="F238" s="178">
        <v>5</v>
      </c>
      <c r="G238" s="179">
        <v>15000</v>
      </c>
    </row>
    <row r="239" spans="1:7" s="192" customFormat="1" x14ac:dyDescent="0.25">
      <c r="A239" s="201"/>
      <c r="B239" s="201"/>
      <c r="C239" s="181"/>
      <c r="D239" s="177" t="s">
        <v>169</v>
      </c>
      <c r="E239" s="176" t="s">
        <v>170</v>
      </c>
      <c r="F239" s="178">
        <v>5</v>
      </c>
      <c r="G239" s="179">
        <v>15000</v>
      </c>
    </row>
    <row r="240" spans="1:7" s="192" customFormat="1" x14ac:dyDescent="0.25">
      <c r="A240" s="201"/>
      <c r="B240" s="201"/>
      <c r="C240" s="181"/>
      <c r="D240" s="177" t="s">
        <v>171</v>
      </c>
      <c r="E240" s="176" t="s">
        <v>172</v>
      </c>
      <c r="F240" s="178">
        <v>3</v>
      </c>
      <c r="G240" s="179">
        <v>9000</v>
      </c>
    </row>
    <row r="241" spans="1:7" s="192" customFormat="1" x14ac:dyDescent="0.25">
      <c r="A241" s="201"/>
      <c r="B241" s="201"/>
      <c r="C241" s="181"/>
      <c r="D241" s="177" t="s">
        <v>175</v>
      </c>
      <c r="E241" s="176" t="s">
        <v>176</v>
      </c>
      <c r="F241" s="178">
        <v>400</v>
      </c>
      <c r="G241" s="179">
        <v>1080000</v>
      </c>
    </row>
    <row r="242" spans="1:7" s="192" customFormat="1" ht="25.5" customHeight="1" x14ac:dyDescent="0.25">
      <c r="A242" s="201"/>
      <c r="B242" s="201"/>
      <c r="C242" s="181"/>
      <c r="D242" s="177" t="s">
        <v>177</v>
      </c>
      <c r="E242" s="176" t="s">
        <v>178</v>
      </c>
      <c r="F242" s="178">
        <v>10</v>
      </c>
      <c r="G242" s="179">
        <v>60000</v>
      </c>
    </row>
    <row r="243" spans="1:7" s="192" customFormat="1" x14ac:dyDescent="0.25">
      <c r="A243" s="201"/>
      <c r="B243" s="201"/>
      <c r="C243" s="181"/>
      <c r="D243" s="177" t="s">
        <v>181</v>
      </c>
      <c r="E243" s="176" t="s">
        <v>182</v>
      </c>
      <c r="F243" s="178">
        <v>3</v>
      </c>
      <c r="G243" s="179">
        <v>9000</v>
      </c>
    </row>
    <row r="244" spans="1:7" s="192" customFormat="1" ht="24" x14ac:dyDescent="0.25">
      <c r="A244" s="201"/>
      <c r="B244" s="201"/>
      <c r="C244" s="181"/>
      <c r="D244" s="177" t="s">
        <v>189</v>
      </c>
      <c r="E244" s="176" t="s">
        <v>190</v>
      </c>
      <c r="F244" s="178">
        <v>3</v>
      </c>
      <c r="G244" s="179">
        <v>17100</v>
      </c>
    </row>
    <row r="245" spans="1:7" s="192" customFormat="1" ht="24" x14ac:dyDescent="0.25">
      <c r="A245" s="201"/>
      <c r="B245" s="201"/>
      <c r="C245" s="181"/>
      <c r="D245" s="177" t="s">
        <v>193</v>
      </c>
      <c r="E245" s="176" t="s">
        <v>194</v>
      </c>
      <c r="F245" s="178">
        <v>2</v>
      </c>
      <c r="G245" s="179">
        <v>12000</v>
      </c>
    </row>
    <row r="246" spans="1:7" s="192" customFormat="1" x14ac:dyDescent="0.25">
      <c r="A246" s="201"/>
      <c r="B246" s="201"/>
      <c r="C246" s="181"/>
      <c r="D246" s="177" t="s">
        <v>197</v>
      </c>
      <c r="E246" s="176" t="s">
        <v>198</v>
      </c>
      <c r="F246" s="178">
        <v>100</v>
      </c>
      <c r="G246" s="179">
        <v>265000</v>
      </c>
    </row>
    <row r="247" spans="1:7" s="192" customFormat="1" ht="24" x14ac:dyDescent="0.25">
      <c r="A247" s="201"/>
      <c r="B247" s="201"/>
      <c r="C247" s="181"/>
      <c r="D247" s="177" t="s">
        <v>199</v>
      </c>
      <c r="E247" s="176" t="s">
        <v>200</v>
      </c>
      <c r="F247" s="178">
        <v>5</v>
      </c>
      <c r="G247" s="179">
        <v>30000</v>
      </c>
    </row>
    <row r="248" spans="1:7" s="192" customFormat="1" x14ac:dyDescent="0.25">
      <c r="A248" s="201"/>
      <c r="B248" s="201"/>
      <c r="C248" s="181"/>
      <c r="D248" s="177" t="s">
        <v>203</v>
      </c>
      <c r="E248" s="176" t="s">
        <v>204</v>
      </c>
      <c r="F248" s="178">
        <v>5</v>
      </c>
      <c r="G248" s="179">
        <v>15000</v>
      </c>
    </row>
    <row r="249" spans="1:7" s="192" customFormat="1" x14ac:dyDescent="0.25">
      <c r="A249" s="201"/>
      <c r="B249" s="201"/>
      <c r="C249" s="181"/>
      <c r="D249" s="177" t="s">
        <v>205</v>
      </c>
      <c r="E249" s="176" t="s">
        <v>206</v>
      </c>
      <c r="F249" s="178">
        <v>1</v>
      </c>
      <c r="G249" s="179">
        <v>3000</v>
      </c>
    </row>
    <row r="250" spans="1:7" s="192" customFormat="1" ht="24" x14ac:dyDescent="0.25">
      <c r="A250" s="201"/>
      <c r="B250" s="201"/>
      <c r="C250" s="181"/>
      <c r="D250" s="177" t="s">
        <v>207</v>
      </c>
      <c r="E250" s="176" t="s">
        <v>208</v>
      </c>
      <c r="F250" s="178">
        <v>5</v>
      </c>
      <c r="G250" s="179">
        <v>30000</v>
      </c>
    </row>
    <row r="251" spans="1:7" s="192" customFormat="1" x14ac:dyDescent="0.25">
      <c r="A251" s="201"/>
      <c r="B251" s="201"/>
      <c r="C251" s="181"/>
      <c r="D251" s="177" t="s">
        <v>209</v>
      </c>
      <c r="E251" s="176" t="s">
        <v>210</v>
      </c>
      <c r="F251" s="178">
        <v>10</v>
      </c>
      <c r="G251" s="179">
        <v>30000</v>
      </c>
    </row>
    <row r="252" spans="1:7" s="192" customFormat="1" ht="24" x14ac:dyDescent="0.25">
      <c r="A252" s="201"/>
      <c r="B252" s="201"/>
      <c r="C252" s="181"/>
      <c r="D252" s="177" t="s">
        <v>211</v>
      </c>
      <c r="E252" s="176" t="s">
        <v>212</v>
      </c>
      <c r="F252" s="178">
        <v>35</v>
      </c>
      <c r="G252" s="179">
        <v>129500</v>
      </c>
    </row>
    <row r="253" spans="1:7" s="192" customFormat="1" ht="25.5" customHeight="1" x14ac:dyDescent="0.25">
      <c r="A253" s="201"/>
      <c r="B253" s="201"/>
      <c r="C253" s="181"/>
      <c r="D253" s="177" t="s">
        <v>213</v>
      </c>
      <c r="E253" s="176" t="s">
        <v>214</v>
      </c>
      <c r="F253" s="178">
        <v>35</v>
      </c>
      <c r="G253" s="179">
        <v>227500</v>
      </c>
    </row>
    <row r="254" spans="1:7" s="192" customFormat="1" x14ac:dyDescent="0.25">
      <c r="A254" s="201"/>
      <c r="B254" s="201"/>
      <c r="C254" s="202" t="s">
        <v>424</v>
      </c>
      <c r="D254" s="203"/>
      <c r="E254" s="203"/>
      <c r="F254" s="204">
        <v>668</v>
      </c>
      <c r="G254" s="205">
        <v>2070100</v>
      </c>
    </row>
    <row r="255" spans="1:7" s="192" customFormat="1" ht="24" x14ac:dyDescent="0.25">
      <c r="A255" s="200">
        <v>18</v>
      </c>
      <c r="B255" s="200">
        <v>4639</v>
      </c>
      <c r="C255" s="176" t="s">
        <v>425</v>
      </c>
      <c r="D255" s="177" t="s">
        <v>151</v>
      </c>
      <c r="E255" s="176" t="s">
        <v>152</v>
      </c>
      <c r="F255" s="178">
        <v>25</v>
      </c>
      <c r="G255" s="179">
        <v>75000</v>
      </c>
    </row>
    <row r="256" spans="1:7" s="192" customFormat="1" x14ac:dyDescent="0.25">
      <c r="A256" s="201"/>
      <c r="B256" s="201"/>
      <c r="C256" s="181"/>
      <c r="D256" s="177" t="s">
        <v>157</v>
      </c>
      <c r="E256" s="176" t="s">
        <v>158</v>
      </c>
      <c r="F256" s="178">
        <v>3</v>
      </c>
      <c r="G256" s="179">
        <v>9000</v>
      </c>
    </row>
    <row r="257" spans="1:7" s="192" customFormat="1" x14ac:dyDescent="0.25">
      <c r="A257" s="201"/>
      <c r="B257" s="201"/>
      <c r="C257" s="181"/>
      <c r="D257" s="177" t="s">
        <v>159</v>
      </c>
      <c r="E257" s="176" t="s">
        <v>160</v>
      </c>
      <c r="F257" s="178">
        <v>5</v>
      </c>
      <c r="G257" s="179">
        <v>15000</v>
      </c>
    </row>
    <row r="258" spans="1:7" s="192" customFormat="1" x14ac:dyDescent="0.25">
      <c r="A258" s="201"/>
      <c r="B258" s="201"/>
      <c r="C258" s="181"/>
      <c r="D258" s="177" t="s">
        <v>169</v>
      </c>
      <c r="E258" s="176" t="s">
        <v>170</v>
      </c>
      <c r="F258" s="178">
        <v>3</v>
      </c>
      <c r="G258" s="179">
        <v>9000</v>
      </c>
    </row>
    <row r="259" spans="1:7" s="192" customFormat="1" ht="25.5" customHeight="1" x14ac:dyDescent="0.25">
      <c r="A259" s="201"/>
      <c r="B259" s="201"/>
      <c r="C259" s="181"/>
      <c r="D259" s="177" t="s">
        <v>177</v>
      </c>
      <c r="E259" s="176" t="s">
        <v>178</v>
      </c>
      <c r="F259" s="178">
        <v>3</v>
      </c>
      <c r="G259" s="179">
        <v>18000</v>
      </c>
    </row>
    <row r="260" spans="1:7" s="192" customFormat="1" x14ac:dyDescent="0.25">
      <c r="A260" s="201"/>
      <c r="B260" s="201"/>
      <c r="C260" s="181"/>
      <c r="D260" s="177" t="s">
        <v>179</v>
      </c>
      <c r="E260" s="176" t="s">
        <v>180</v>
      </c>
      <c r="F260" s="178">
        <v>35</v>
      </c>
      <c r="G260" s="179">
        <v>105000</v>
      </c>
    </row>
    <row r="261" spans="1:7" s="192" customFormat="1" x14ac:dyDescent="0.25">
      <c r="A261" s="201"/>
      <c r="B261" s="201"/>
      <c r="C261" s="181"/>
      <c r="D261" s="177" t="s">
        <v>195</v>
      </c>
      <c r="E261" s="176" t="s">
        <v>196</v>
      </c>
      <c r="F261" s="178">
        <v>5</v>
      </c>
      <c r="G261" s="179">
        <v>15000</v>
      </c>
    </row>
    <row r="262" spans="1:7" s="192" customFormat="1" x14ac:dyDescent="0.25">
      <c r="A262" s="201"/>
      <c r="B262" s="201"/>
      <c r="C262" s="181"/>
      <c r="D262" s="177" t="s">
        <v>197</v>
      </c>
      <c r="E262" s="176" t="s">
        <v>198</v>
      </c>
      <c r="F262" s="178">
        <v>5</v>
      </c>
      <c r="G262" s="179">
        <v>13250</v>
      </c>
    </row>
    <row r="263" spans="1:7" s="192" customFormat="1" ht="24" x14ac:dyDescent="0.25">
      <c r="A263" s="201"/>
      <c r="B263" s="201"/>
      <c r="C263" s="181"/>
      <c r="D263" s="177" t="s">
        <v>199</v>
      </c>
      <c r="E263" s="176" t="s">
        <v>200</v>
      </c>
      <c r="F263" s="178">
        <v>2</v>
      </c>
      <c r="G263" s="179">
        <v>12000</v>
      </c>
    </row>
    <row r="264" spans="1:7" s="192" customFormat="1" ht="24" x14ac:dyDescent="0.25">
      <c r="A264" s="201"/>
      <c r="B264" s="201"/>
      <c r="C264" s="181"/>
      <c r="D264" s="177" t="s">
        <v>207</v>
      </c>
      <c r="E264" s="176" t="s">
        <v>208</v>
      </c>
      <c r="F264" s="178">
        <v>3</v>
      </c>
      <c r="G264" s="179">
        <v>18000</v>
      </c>
    </row>
    <row r="265" spans="1:7" s="192" customFormat="1" x14ac:dyDescent="0.25">
      <c r="A265" s="201"/>
      <c r="B265" s="201"/>
      <c r="C265" s="181"/>
      <c r="D265" s="177" t="s">
        <v>209</v>
      </c>
      <c r="E265" s="176" t="s">
        <v>210</v>
      </c>
      <c r="F265" s="178">
        <v>2</v>
      </c>
      <c r="G265" s="179">
        <v>6000</v>
      </c>
    </row>
    <row r="266" spans="1:7" s="192" customFormat="1" ht="24" x14ac:dyDescent="0.25">
      <c r="A266" s="201"/>
      <c r="B266" s="201"/>
      <c r="C266" s="181"/>
      <c r="D266" s="177" t="s">
        <v>211</v>
      </c>
      <c r="E266" s="176" t="s">
        <v>212</v>
      </c>
      <c r="F266" s="178">
        <v>2</v>
      </c>
      <c r="G266" s="179">
        <v>7400</v>
      </c>
    </row>
    <row r="267" spans="1:7" s="192" customFormat="1" ht="27" customHeight="1" x14ac:dyDescent="0.25">
      <c r="A267" s="201"/>
      <c r="B267" s="201"/>
      <c r="C267" s="181"/>
      <c r="D267" s="177" t="s">
        <v>213</v>
      </c>
      <c r="E267" s="176" t="s">
        <v>214</v>
      </c>
      <c r="F267" s="178">
        <v>3</v>
      </c>
      <c r="G267" s="179">
        <v>19500</v>
      </c>
    </row>
    <row r="268" spans="1:7" s="192" customFormat="1" x14ac:dyDescent="0.25">
      <c r="A268" s="201"/>
      <c r="B268" s="201"/>
      <c r="C268" s="202" t="s">
        <v>426</v>
      </c>
      <c r="D268" s="203"/>
      <c r="E268" s="203"/>
      <c r="F268" s="204">
        <v>96</v>
      </c>
      <c r="G268" s="205">
        <v>322150</v>
      </c>
    </row>
    <row r="269" spans="1:7" s="192" customFormat="1" x14ac:dyDescent="0.25">
      <c r="A269" s="200">
        <v>19</v>
      </c>
      <c r="B269" s="200">
        <v>4640</v>
      </c>
      <c r="C269" s="176" t="s">
        <v>427</v>
      </c>
      <c r="D269" s="177" t="s">
        <v>145</v>
      </c>
      <c r="E269" s="176" t="s">
        <v>146</v>
      </c>
      <c r="F269" s="178">
        <v>4</v>
      </c>
      <c r="G269" s="179">
        <v>11765.2</v>
      </c>
    </row>
    <row r="270" spans="1:7" s="192" customFormat="1" ht="24" x14ac:dyDescent="0.25">
      <c r="A270" s="201"/>
      <c r="B270" s="201"/>
      <c r="C270" s="181"/>
      <c r="D270" s="177" t="s">
        <v>151</v>
      </c>
      <c r="E270" s="176" t="s">
        <v>152</v>
      </c>
      <c r="F270" s="178">
        <v>15</v>
      </c>
      <c r="G270" s="179">
        <v>44119.5</v>
      </c>
    </row>
    <row r="271" spans="1:7" s="192" customFormat="1" x14ac:dyDescent="0.25">
      <c r="A271" s="201"/>
      <c r="B271" s="201"/>
      <c r="C271" s="181"/>
      <c r="D271" s="177" t="s">
        <v>157</v>
      </c>
      <c r="E271" s="176" t="s">
        <v>158</v>
      </c>
      <c r="F271" s="178">
        <v>5</v>
      </c>
      <c r="G271" s="179">
        <v>14706.5</v>
      </c>
    </row>
    <row r="272" spans="1:7" s="192" customFormat="1" x14ac:dyDescent="0.25">
      <c r="A272" s="201"/>
      <c r="B272" s="201"/>
      <c r="C272" s="181"/>
      <c r="D272" s="177" t="s">
        <v>163</v>
      </c>
      <c r="E272" s="176" t="s">
        <v>164</v>
      </c>
      <c r="F272" s="178">
        <v>4</v>
      </c>
      <c r="G272" s="179">
        <v>11765.2</v>
      </c>
    </row>
    <row r="273" spans="1:7" s="192" customFormat="1" x14ac:dyDescent="0.25">
      <c r="A273" s="201"/>
      <c r="B273" s="201"/>
      <c r="C273" s="181"/>
      <c r="D273" s="177" t="s">
        <v>169</v>
      </c>
      <c r="E273" s="176" t="s">
        <v>170</v>
      </c>
      <c r="F273" s="178">
        <v>6</v>
      </c>
      <c r="G273" s="179">
        <v>17647.800000000003</v>
      </c>
    </row>
    <row r="274" spans="1:7" s="192" customFormat="1" x14ac:dyDescent="0.25">
      <c r="A274" s="201"/>
      <c r="B274" s="201"/>
      <c r="C274" s="181"/>
      <c r="D274" s="177" t="s">
        <v>175</v>
      </c>
      <c r="E274" s="176" t="s">
        <v>176</v>
      </c>
      <c r="F274" s="178">
        <v>250</v>
      </c>
      <c r="G274" s="179">
        <v>661792.5</v>
      </c>
    </row>
    <row r="275" spans="1:7" s="192" customFormat="1" x14ac:dyDescent="0.25">
      <c r="A275" s="201"/>
      <c r="B275" s="201"/>
      <c r="C275" s="181"/>
      <c r="D275" s="177" t="s">
        <v>197</v>
      </c>
      <c r="E275" s="176" t="s">
        <v>198</v>
      </c>
      <c r="F275" s="178">
        <v>155</v>
      </c>
      <c r="G275" s="179">
        <v>402713.25</v>
      </c>
    </row>
    <row r="276" spans="1:7" s="192" customFormat="1" x14ac:dyDescent="0.25">
      <c r="A276" s="201"/>
      <c r="B276" s="201"/>
      <c r="C276" s="181"/>
      <c r="D276" s="177" t="s">
        <v>203</v>
      </c>
      <c r="E276" s="176" t="s">
        <v>204</v>
      </c>
      <c r="F276" s="178">
        <v>4</v>
      </c>
      <c r="G276" s="179">
        <v>11765.2</v>
      </c>
    </row>
    <row r="277" spans="1:7" s="192" customFormat="1" ht="24" x14ac:dyDescent="0.25">
      <c r="A277" s="201"/>
      <c r="B277" s="201"/>
      <c r="C277" s="181"/>
      <c r="D277" s="177" t="s">
        <v>207</v>
      </c>
      <c r="E277" s="176" t="s">
        <v>208</v>
      </c>
      <c r="F277" s="178">
        <v>10</v>
      </c>
      <c r="G277" s="179">
        <v>58826.1</v>
      </c>
    </row>
    <row r="278" spans="1:7" s="192" customFormat="1" x14ac:dyDescent="0.25">
      <c r="A278" s="201"/>
      <c r="B278" s="201"/>
      <c r="C278" s="181"/>
      <c r="D278" s="177" t="s">
        <v>209</v>
      </c>
      <c r="E278" s="176" t="s">
        <v>210</v>
      </c>
      <c r="F278" s="178">
        <v>5</v>
      </c>
      <c r="G278" s="179">
        <v>14706.5</v>
      </c>
    </row>
    <row r="279" spans="1:7" s="192" customFormat="1" ht="24" x14ac:dyDescent="0.25">
      <c r="A279" s="201"/>
      <c r="B279" s="201"/>
      <c r="C279" s="181"/>
      <c r="D279" s="177" t="s">
        <v>211</v>
      </c>
      <c r="E279" s="176" t="s">
        <v>212</v>
      </c>
      <c r="F279" s="178">
        <v>10</v>
      </c>
      <c r="G279" s="179">
        <v>36276.1</v>
      </c>
    </row>
    <row r="280" spans="1:7" s="192" customFormat="1" x14ac:dyDescent="0.25">
      <c r="A280" s="201"/>
      <c r="B280" s="201"/>
      <c r="C280" s="202" t="s">
        <v>428</v>
      </c>
      <c r="D280" s="203"/>
      <c r="E280" s="203"/>
      <c r="F280" s="204">
        <v>468</v>
      </c>
      <c r="G280" s="205">
        <v>1286083.8500000001</v>
      </c>
    </row>
    <row r="281" spans="1:7" s="192" customFormat="1" ht="24" x14ac:dyDescent="0.25">
      <c r="A281" s="200">
        <v>20</v>
      </c>
      <c r="B281" s="200">
        <v>4642</v>
      </c>
      <c r="C281" s="176" t="s">
        <v>429</v>
      </c>
      <c r="D281" s="177" t="s">
        <v>137</v>
      </c>
      <c r="E281" s="176" t="s">
        <v>138</v>
      </c>
      <c r="F281" s="178">
        <v>2</v>
      </c>
      <c r="G281" s="179">
        <v>6000</v>
      </c>
    </row>
    <row r="282" spans="1:7" s="192" customFormat="1" x14ac:dyDescent="0.25">
      <c r="A282" s="201"/>
      <c r="B282" s="201"/>
      <c r="C282" s="181"/>
      <c r="D282" s="177" t="s">
        <v>141</v>
      </c>
      <c r="E282" s="176" t="s">
        <v>142</v>
      </c>
      <c r="F282" s="178">
        <v>2</v>
      </c>
      <c r="G282" s="179">
        <v>6000</v>
      </c>
    </row>
    <row r="283" spans="1:7" s="192" customFormat="1" ht="36" x14ac:dyDescent="0.25">
      <c r="A283" s="201"/>
      <c r="B283" s="201"/>
      <c r="C283" s="181"/>
      <c r="D283" s="177" t="s">
        <v>143</v>
      </c>
      <c r="E283" s="176" t="s">
        <v>144</v>
      </c>
      <c r="F283" s="178">
        <v>2</v>
      </c>
      <c r="G283" s="179">
        <v>12000</v>
      </c>
    </row>
    <row r="284" spans="1:7" s="192" customFormat="1" x14ac:dyDescent="0.25">
      <c r="A284" s="201"/>
      <c r="B284" s="201"/>
      <c r="C284" s="181"/>
      <c r="D284" s="177" t="s">
        <v>145</v>
      </c>
      <c r="E284" s="176" t="s">
        <v>146</v>
      </c>
      <c r="F284" s="178">
        <v>2</v>
      </c>
      <c r="G284" s="179">
        <v>6000</v>
      </c>
    </row>
    <row r="285" spans="1:7" s="192" customFormat="1" x14ac:dyDescent="0.25">
      <c r="A285" s="201"/>
      <c r="B285" s="201"/>
      <c r="C285" s="181"/>
      <c r="D285" s="177" t="s">
        <v>155</v>
      </c>
      <c r="E285" s="176" t="s">
        <v>156</v>
      </c>
      <c r="F285" s="178">
        <v>2</v>
      </c>
      <c r="G285" s="179">
        <v>6000</v>
      </c>
    </row>
    <row r="286" spans="1:7" s="192" customFormat="1" x14ac:dyDescent="0.25">
      <c r="A286" s="201"/>
      <c r="B286" s="201"/>
      <c r="C286" s="181"/>
      <c r="D286" s="177" t="s">
        <v>157</v>
      </c>
      <c r="E286" s="176" t="s">
        <v>158</v>
      </c>
      <c r="F286" s="178">
        <v>7</v>
      </c>
      <c r="G286" s="179">
        <v>21000</v>
      </c>
    </row>
    <row r="287" spans="1:7" s="192" customFormat="1" x14ac:dyDescent="0.25">
      <c r="A287" s="201"/>
      <c r="B287" s="201"/>
      <c r="C287" s="181"/>
      <c r="D287" s="177" t="s">
        <v>159</v>
      </c>
      <c r="E287" s="176" t="s">
        <v>160</v>
      </c>
      <c r="F287" s="178">
        <v>10</v>
      </c>
      <c r="G287" s="179">
        <v>30000</v>
      </c>
    </row>
    <row r="288" spans="1:7" s="192" customFormat="1" x14ac:dyDescent="0.25">
      <c r="A288" s="201"/>
      <c r="B288" s="201"/>
      <c r="C288" s="181"/>
      <c r="D288" s="177" t="s">
        <v>165</v>
      </c>
      <c r="E288" s="176" t="s">
        <v>166</v>
      </c>
      <c r="F288" s="178">
        <v>2</v>
      </c>
      <c r="G288" s="179">
        <v>6000</v>
      </c>
    </row>
    <row r="289" spans="1:7" s="192" customFormat="1" ht="24" x14ac:dyDescent="0.25">
      <c r="A289" s="201"/>
      <c r="B289" s="201"/>
      <c r="C289" s="181"/>
      <c r="D289" s="177" t="s">
        <v>167</v>
      </c>
      <c r="E289" s="176" t="s">
        <v>168</v>
      </c>
      <c r="F289" s="178">
        <v>3</v>
      </c>
      <c r="G289" s="179">
        <v>18000</v>
      </c>
    </row>
    <row r="290" spans="1:7" s="192" customFormat="1" x14ac:dyDescent="0.25">
      <c r="A290" s="201"/>
      <c r="B290" s="201"/>
      <c r="C290" s="181"/>
      <c r="D290" s="177" t="s">
        <v>169</v>
      </c>
      <c r="E290" s="176" t="s">
        <v>170</v>
      </c>
      <c r="F290" s="178">
        <v>50</v>
      </c>
      <c r="G290" s="179">
        <v>150000</v>
      </c>
    </row>
    <row r="291" spans="1:7" s="192" customFormat="1" x14ac:dyDescent="0.25">
      <c r="A291" s="201"/>
      <c r="B291" s="201"/>
      <c r="C291" s="181"/>
      <c r="D291" s="177" t="s">
        <v>171</v>
      </c>
      <c r="E291" s="176" t="s">
        <v>172</v>
      </c>
      <c r="F291" s="178">
        <v>2</v>
      </c>
      <c r="G291" s="179">
        <v>6000</v>
      </c>
    </row>
    <row r="292" spans="1:7" s="192" customFormat="1" ht="24" x14ac:dyDescent="0.25">
      <c r="A292" s="201"/>
      <c r="B292" s="201"/>
      <c r="C292" s="181"/>
      <c r="D292" s="177" t="s">
        <v>173</v>
      </c>
      <c r="E292" s="176" t="s">
        <v>174</v>
      </c>
      <c r="F292" s="178">
        <v>2</v>
      </c>
      <c r="G292" s="179">
        <v>12000</v>
      </c>
    </row>
    <row r="293" spans="1:7" s="192" customFormat="1" x14ac:dyDescent="0.25">
      <c r="A293" s="201"/>
      <c r="B293" s="201"/>
      <c r="C293" s="181"/>
      <c r="D293" s="177" t="s">
        <v>175</v>
      </c>
      <c r="E293" s="176" t="s">
        <v>176</v>
      </c>
      <c r="F293" s="178">
        <v>15000</v>
      </c>
      <c r="G293" s="179">
        <v>40500000</v>
      </c>
    </row>
    <row r="294" spans="1:7" s="192" customFormat="1" ht="25.5" customHeight="1" x14ac:dyDescent="0.25">
      <c r="A294" s="201"/>
      <c r="B294" s="201"/>
      <c r="C294" s="181"/>
      <c r="D294" s="177" t="s">
        <v>177</v>
      </c>
      <c r="E294" s="176" t="s">
        <v>178</v>
      </c>
      <c r="F294" s="178">
        <v>100</v>
      </c>
      <c r="G294" s="179">
        <v>600000</v>
      </c>
    </row>
    <row r="295" spans="1:7" s="192" customFormat="1" x14ac:dyDescent="0.25">
      <c r="A295" s="201"/>
      <c r="B295" s="201"/>
      <c r="C295" s="181"/>
      <c r="D295" s="177" t="s">
        <v>181</v>
      </c>
      <c r="E295" s="176" t="s">
        <v>182</v>
      </c>
      <c r="F295" s="178">
        <v>5</v>
      </c>
      <c r="G295" s="179">
        <v>15000</v>
      </c>
    </row>
    <row r="296" spans="1:7" s="192" customFormat="1" x14ac:dyDescent="0.25">
      <c r="A296" s="201"/>
      <c r="B296" s="201"/>
      <c r="C296" s="181"/>
      <c r="D296" s="177" t="s">
        <v>183</v>
      </c>
      <c r="E296" s="176" t="s">
        <v>184</v>
      </c>
      <c r="F296" s="178">
        <v>2</v>
      </c>
      <c r="G296" s="179">
        <v>6000</v>
      </c>
    </row>
    <row r="297" spans="1:7" s="192" customFormat="1" x14ac:dyDescent="0.25">
      <c r="A297" s="201"/>
      <c r="B297" s="201"/>
      <c r="C297" s="181"/>
      <c r="D297" s="177" t="s">
        <v>197</v>
      </c>
      <c r="E297" s="176" t="s">
        <v>198</v>
      </c>
      <c r="F297" s="178">
        <v>250</v>
      </c>
      <c r="G297" s="179">
        <v>662500</v>
      </c>
    </row>
    <row r="298" spans="1:7" s="192" customFormat="1" ht="24" x14ac:dyDescent="0.25">
      <c r="A298" s="201"/>
      <c r="B298" s="201"/>
      <c r="C298" s="181"/>
      <c r="D298" s="177" t="s">
        <v>199</v>
      </c>
      <c r="E298" s="176" t="s">
        <v>200</v>
      </c>
      <c r="F298" s="178">
        <v>10</v>
      </c>
      <c r="G298" s="179">
        <v>60000</v>
      </c>
    </row>
    <row r="299" spans="1:7" s="192" customFormat="1" x14ac:dyDescent="0.25">
      <c r="A299" s="201"/>
      <c r="B299" s="201"/>
      <c r="C299" s="181"/>
      <c r="D299" s="177" t="s">
        <v>203</v>
      </c>
      <c r="E299" s="176" t="s">
        <v>204</v>
      </c>
      <c r="F299" s="178">
        <v>25</v>
      </c>
      <c r="G299" s="179">
        <v>75000</v>
      </c>
    </row>
    <row r="300" spans="1:7" s="192" customFormat="1" x14ac:dyDescent="0.25">
      <c r="A300" s="201"/>
      <c r="B300" s="201"/>
      <c r="C300" s="181"/>
      <c r="D300" s="177" t="s">
        <v>205</v>
      </c>
      <c r="E300" s="176" t="s">
        <v>206</v>
      </c>
      <c r="F300" s="178">
        <v>3</v>
      </c>
      <c r="G300" s="179">
        <v>9000</v>
      </c>
    </row>
    <row r="301" spans="1:7" s="192" customFormat="1" ht="24" x14ac:dyDescent="0.25">
      <c r="A301" s="201"/>
      <c r="B301" s="201"/>
      <c r="C301" s="181"/>
      <c r="D301" s="177" t="s">
        <v>207</v>
      </c>
      <c r="E301" s="176" t="s">
        <v>208</v>
      </c>
      <c r="F301" s="178">
        <v>50</v>
      </c>
      <c r="G301" s="179">
        <v>300000</v>
      </c>
    </row>
    <row r="302" spans="1:7" s="192" customFormat="1" ht="24" x14ac:dyDescent="0.25">
      <c r="A302" s="201"/>
      <c r="B302" s="201"/>
      <c r="C302" s="181"/>
      <c r="D302" s="177" t="s">
        <v>211</v>
      </c>
      <c r="E302" s="176" t="s">
        <v>212</v>
      </c>
      <c r="F302" s="178">
        <v>8</v>
      </c>
      <c r="G302" s="179">
        <v>29600</v>
      </c>
    </row>
    <row r="303" spans="1:7" s="192" customFormat="1" ht="26.25" customHeight="1" x14ac:dyDescent="0.25">
      <c r="A303" s="201"/>
      <c r="B303" s="201"/>
      <c r="C303" s="181"/>
      <c r="D303" s="177" t="s">
        <v>213</v>
      </c>
      <c r="E303" s="176" t="s">
        <v>214</v>
      </c>
      <c r="F303" s="178">
        <v>200</v>
      </c>
      <c r="G303" s="179">
        <v>1300000</v>
      </c>
    </row>
    <row r="304" spans="1:7" s="192" customFormat="1" ht="24" x14ac:dyDescent="0.25">
      <c r="A304" s="201"/>
      <c r="B304" s="201"/>
      <c r="C304" s="181"/>
      <c r="D304" s="177" t="s">
        <v>215</v>
      </c>
      <c r="E304" s="176" t="s">
        <v>216</v>
      </c>
      <c r="F304" s="178">
        <v>42</v>
      </c>
      <c r="G304" s="179">
        <v>273000</v>
      </c>
    </row>
    <row r="305" spans="1:7" s="192" customFormat="1" x14ac:dyDescent="0.25">
      <c r="A305" s="201"/>
      <c r="B305" s="201"/>
      <c r="C305" s="181"/>
      <c r="D305" s="177" t="s">
        <v>219</v>
      </c>
      <c r="E305" s="176" t="s">
        <v>220</v>
      </c>
      <c r="F305" s="178">
        <v>2</v>
      </c>
      <c r="G305" s="179">
        <v>6000</v>
      </c>
    </row>
    <row r="306" spans="1:7" s="192" customFormat="1" ht="24" x14ac:dyDescent="0.25">
      <c r="A306" s="201"/>
      <c r="B306" s="201"/>
      <c r="C306" s="181"/>
      <c r="D306" s="177" t="s">
        <v>221</v>
      </c>
      <c r="E306" s="176" t="s">
        <v>222</v>
      </c>
      <c r="F306" s="178">
        <v>2</v>
      </c>
      <c r="G306" s="179">
        <v>12000</v>
      </c>
    </row>
    <row r="307" spans="1:7" s="192" customFormat="1" x14ac:dyDescent="0.25">
      <c r="A307" s="201"/>
      <c r="B307" s="201"/>
      <c r="C307" s="202" t="s">
        <v>430</v>
      </c>
      <c r="D307" s="203"/>
      <c r="E307" s="203"/>
      <c r="F307" s="204">
        <v>15785</v>
      </c>
      <c r="G307" s="205">
        <v>44127100</v>
      </c>
    </row>
    <row r="308" spans="1:7" s="192" customFormat="1" x14ac:dyDescent="0.25">
      <c r="A308" s="200">
        <v>21</v>
      </c>
      <c r="B308" s="200">
        <v>4643</v>
      </c>
      <c r="C308" s="176" t="s">
        <v>431</v>
      </c>
      <c r="D308" s="177" t="s">
        <v>147</v>
      </c>
      <c r="E308" s="176" t="s">
        <v>148</v>
      </c>
      <c r="F308" s="178">
        <v>15</v>
      </c>
      <c r="G308" s="179">
        <v>45000</v>
      </c>
    </row>
    <row r="309" spans="1:7" s="192" customFormat="1" x14ac:dyDescent="0.25">
      <c r="A309" s="201"/>
      <c r="B309" s="201"/>
      <c r="C309" s="181"/>
      <c r="D309" s="177" t="s">
        <v>155</v>
      </c>
      <c r="E309" s="176" t="s">
        <v>156</v>
      </c>
      <c r="F309" s="178">
        <v>10</v>
      </c>
      <c r="G309" s="179">
        <v>30000</v>
      </c>
    </row>
    <row r="310" spans="1:7" s="192" customFormat="1" x14ac:dyDescent="0.25">
      <c r="A310" s="201"/>
      <c r="B310" s="201"/>
      <c r="C310" s="181"/>
      <c r="D310" s="177" t="s">
        <v>159</v>
      </c>
      <c r="E310" s="176" t="s">
        <v>160</v>
      </c>
      <c r="F310" s="178">
        <v>10</v>
      </c>
      <c r="G310" s="179">
        <v>30000</v>
      </c>
    </row>
    <row r="311" spans="1:7" s="192" customFormat="1" x14ac:dyDescent="0.25">
      <c r="A311" s="201"/>
      <c r="B311" s="201"/>
      <c r="C311" s="181"/>
      <c r="D311" s="177" t="s">
        <v>169</v>
      </c>
      <c r="E311" s="176" t="s">
        <v>170</v>
      </c>
      <c r="F311" s="178">
        <v>10</v>
      </c>
      <c r="G311" s="179">
        <v>30000</v>
      </c>
    </row>
    <row r="312" spans="1:7" s="192" customFormat="1" x14ac:dyDescent="0.25">
      <c r="A312" s="201"/>
      <c r="B312" s="201"/>
      <c r="C312" s="181"/>
      <c r="D312" s="177" t="s">
        <v>175</v>
      </c>
      <c r="E312" s="176" t="s">
        <v>176</v>
      </c>
      <c r="F312" s="178">
        <v>500</v>
      </c>
      <c r="G312" s="179">
        <v>1350000</v>
      </c>
    </row>
    <row r="313" spans="1:7" s="192" customFormat="1" ht="25.5" customHeight="1" x14ac:dyDescent="0.25">
      <c r="A313" s="201"/>
      <c r="B313" s="201"/>
      <c r="C313" s="181"/>
      <c r="D313" s="177" t="s">
        <v>177</v>
      </c>
      <c r="E313" s="176" t="s">
        <v>178</v>
      </c>
      <c r="F313" s="178">
        <v>50</v>
      </c>
      <c r="G313" s="179">
        <v>300000</v>
      </c>
    </row>
    <row r="314" spans="1:7" s="192" customFormat="1" x14ac:dyDescent="0.25">
      <c r="A314" s="201"/>
      <c r="B314" s="201"/>
      <c r="C314" s="181"/>
      <c r="D314" s="177" t="s">
        <v>197</v>
      </c>
      <c r="E314" s="176" t="s">
        <v>198</v>
      </c>
      <c r="F314" s="178">
        <v>300</v>
      </c>
      <c r="G314" s="179">
        <v>795000</v>
      </c>
    </row>
    <row r="315" spans="1:7" s="192" customFormat="1" ht="24" x14ac:dyDescent="0.25">
      <c r="A315" s="201"/>
      <c r="B315" s="201"/>
      <c r="C315" s="181"/>
      <c r="D315" s="177" t="s">
        <v>199</v>
      </c>
      <c r="E315" s="176" t="s">
        <v>200</v>
      </c>
      <c r="F315" s="178">
        <v>8</v>
      </c>
      <c r="G315" s="179">
        <v>48000</v>
      </c>
    </row>
    <row r="316" spans="1:7" s="192" customFormat="1" x14ac:dyDescent="0.25">
      <c r="A316" s="201"/>
      <c r="B316" s="201"/>
      <c r="C316" s="181"/>
      <c r="D316" s="177" t="s">
        <v>203</v>
      </c>
      <c r="E316" s="176" t="s">
        <v>204</v>
      </c>
      <c r="F316" s="178">
        <v>50</v>
      </c>
      <c r="G316" s="179">
        <v>150000</v>
      </c>
    </row>
    <row r="317" spans="1:7" s="192" customFormat="1" x14ac:dyDescent="0.25">
      <c r="A317" s="201"/>
      <c r="B317" s="201"/>
      <c r="C317" s="181"/>
      <c r="D317" s="177" t="s">
        <v>209</v>
      </c>
      <c r="E317" s="176" t="s">
        <v>210</v>
      </c>
      <c r="F317" s="178">
        <v>20</v>
      </c>
      <c r="G317" s="179">
        <v>60000</v>
      </c>
    </row>
    <row r="318" spans="1:7" s="192" customFormat="1" ht="24" x14ac:dyDescent="0.25">
      <c r="A318" s="201"/>
      <c r="B318" s="201"/>
      <c r="C318" s="181"/>
      <c r="D318" s="177" t="s">
        <v>211</v>
      </c>
      <c r="E318" s="176" t="s">
        <v>212</v>
      </c>
      <c r="F318" s="178">
        <v>5</v>
      </c>
      <c r="G318" s="179">
        <v>18500</v>
      </c>
    </row>
    <row r="319" spans="1:7" s="192" customFormat="1" ht="27" customHeight="1" x14ac:dyDescent="0.25">
      <c r="A319" s="201"/>
      <c r="B319" s="201"/>
      <c r="C319" s="181"/>
      <c r="D319" s="177" t="s">
        <v>213</v>
      </c>
      <c r="E319" s="176" t="s">
        <v>214</v>
      </c>
      <c r="F319" s="178">
        <v>80</v>
      </c>
      <c r="G319" s="179">
        <v>520000</v>
      </c>
    </row>
    <row r="320" spans="1:7" s="192" customFormat="1" ht="24" x14ac:dyDescent="0.25">
      <c r="A320" s="201"/>
      <c r="B320" s="201"/>
      <c r="C320" s="181"/>
      <c r="D320" s="177" t="s">
        <v>221</v>
      </c>
      <c r="E320" s="176" t="s">
        <v>222</v>
      </c>
      <c r="F320" s="178">
        <v>15</v>
      </c>
      <c r="G320" s="179">
        <v>90000</v>
      </c>
    </row>
    <row r="321" spans="1:7" s="192" customFormat="1" x14ac:dyDescent="0.25">
      <c r="A321" s="201"/>
      <c r="B321" s="201"/>
      <c r="C321" s="202" t="s">
        <v>432</v>
      </c>
      <c r="D321" s="203"/>
      <c r="E321" s="203"/>
      <c r="F321" s="204">
        <v>1073</v>
      </c>
      <c r="G321" s="205">
        <v>3466500</v>
      </c>
    </row>
    <row r="322" spans="1:7" s="192" customFormat="1" x14ac:dyDescent="0.25">
      <c r="A322" s="200">
        <v>22</v>
      </c>
      <c r="B322" s="200">
        <v>4644</v>
      </c>
      <c r="C322" s="176" t="s">
        <v>433</v>
      </c>
      <c r="D322" s="177" t="s">
        <v>141</v>
      </c>
      <c r="E322" s="176" t="s">
        <v>142</v>
      </c>
      <c r="F322" s="178">
        <v>2</v>
      </c>
      <c r="G322" s="179">
        <v>6000</v>
      </c>
    </row>
    <row r="323" spans="1:7" s="192" customFormat="1" ht="36" x14ac:dyDescent="0.25">
      <c r="A323" s="201"/>
      <c r="B323" s="201"/>
      <c r="C323" s="181"/>
      <c r="D323" s="177" t="s">
        <v>143</v>
      </c>
      <c r="E323" s="176" t="s">
        <v>144</v>
      </c>
      <c r="F323" s="178">
        <v>2</v>
      </c>
      <c r="G323" s="179">
        <v>12000</v>
      </c>
    </row>
    <row r="324" spans="1:7" s="192" customFormat="1" x14ac:dyDescent="0.25">
      <c r="A324" s="201"/>
      <c r="B324" s="201"/>
      <c r="C324" s="181"/>
      <c r="D324" s="177" t="s">
        <v>147</v>
      </c>
      <c r="E324" s="176" t="s">
        <v>148</v>
      </c>
      <c r="F324" s="178">
        <v>2</v>
      </c>
      <c r="G324" s="179">
        <v>6000</v>
      </c>
    </row>
    <row r="325" spans="1:7" s="192" customFormat="1" ht="24" x14ac:dyDescent="0.25">
      <c r="A325" s="201"/>
      <c r="B325" s="201"/>
      <c r="C325" s="181"/>
      <c r="D325" s="177" t="s">
        <v>151</v>
      </c>
      <c r="E325" s="176" t="s">
        <v>152</v>
      </c>
      <c r="F325" s="178">
        <v>20</v>
      </c>
      <c r="G325" s="179">
        <v>60000</v>
      </c>
    </row>
    <row r="326" spans="1:7" s="192" customFormat="1" x14ac:dyDescent="0.25">
      <c r="A326" s="201"/>
      <c r="B326" s="201"/>
      <c r="C326" s="181"/>
      <c r="D326" s="177" t="s">
        <v>157</v>
      </c>
      <c r="E326" s="176" t="s">
        <v>158</v>
      </c>
      <c r="F326" s="178">
        <v>20</v>
      </c>
      <c r="G326" s="179">
        <v>60000</v>
      </c>
    </row>
    <row r="327" spans="1:7" s="192" customFormat="1" x14ac:dyDescent="0.25">
      <c r="A327" s="201"/>
      <c r="B327" s="201"/>
      <c r="C327" s="181"/>
      <c r="D327" s="177" t="s">
        <v>159</v>
      </c>
      <c r="E327" s="176" t="s">
        <v>160</v>
      </c>
      <c r="F327" s="178">
        <v>5</v>
      </c>
      <c r="G327" s="179">
        <v>15000</v>
      </c>
    </row>
    <row r="328" spans="1:7" s="192" customFormat="1" x14ac:dyDescent="0.25">
      <c r="A328" s="201"/>
      <c r="B328" s="201"/>
      <c r="C328" s="181"/>
      <c r="D328" s="177" t="s">
        <v>169</v>
      </c>
      <c r="E328" s="176" t="s">
        <v>170</v>
      </c>
      <c r="F328" s="178">
        <v>5</v>
      </c>
      <c r="G328" s="179">
        <v>15000</v>
      </c>
    </row>
    <row r="329" spans="1:7" s="192" customFormat="1" x14ac:dyDescent="0.25">
      <c r="A329" s="201"/>
      <c r="B329" s="201"/>
      <c r="C329" s="181"/>
      <c r="D329" s="177" t="s">
        <v>171</v>
      </c>
      <c r="E329" s="176" t="s">
        <v>172</v>
      </c>
      <c r="F329" s="178">
        <v>5</v>
      </c>
      <c r="G329" s="179">
        <v>15000</v>
      </c>
    </row>
    <row r="330" spans="1:7" s="192" customFormat="1" ht="24" x14ac:dyDescent="0.25">
      <c r="A330" s="201"/>
      <c r="B330" s="201"/>
      <c r="C330" s="181"/>
      <c r="D330" s="177" t="s">
        <v>173</v>
      </c>
      <c r="E330" s="176" t="s">
        <v>174</v>
      </c>
      <c r="F330" s="178">
        <v>2</v>
      </c>
      <c r="G330" s="179">
        <v>12000</v>
      </c>
    </row>
    <row r="331" spans="1:7" s="192" customFormat="1" x14ac:dyDescent="0.25">
      <c r="A331" s="201"/>
      <c r="B331" s="201"/>
      <c r="C331" s="181"/>
      <c r="D331" s="177" t="s">
        <v>175</v>
      </c>
      <c r="E331" s="176" t="s">
        <v>176</v>
      </c>
      <c r="F331" s="178">
        <v>150</v>
      </c>
      <c r="G331" s="179">
        <v>405000</v>
      </c>
    </row>
    <row r="332" spans="1:7" s="192" customFormat="1" ht="25.5" customHeight="1" x14ac:dyDescent="0.25">
      <c r="A332" s="201"/>
      <c r="B332" s="201"/>
      <c r="C332" s="181"/>
      <c r="D332" s="177" t="s">
        <v>177</v>
      </c>
      <c r="E332" s="176" t="s">
        <v>178</v>
      </c>
      <c r="F332" s="178">
        <v>180</v>
      </c>
      <c r="G332" s="179">
        <v>1080000</v>
      </c>
    </row>
    <row r="333" spans="1:7" s="192" customFormat="1" x14ac:dyDescent="0.25">
      <c r="A333" s="201"/>
      <c r="B333" s="201"/>
      <c r="C333" s="181"/>
      <c r="D333" s="177" t="s">
        <v>187</v>
      </c>
      <c r="E333" s="176" t="s">
        <v>188</v>
      </c>
      <c r="F333" s="178">
        <v>25</v>
      </c>
      <c r="G333" s="179">
        <v>75000</v>
      </c>
    </row>
    <row r="334" spans="1:7" s="192" customFormat="1" ht="24" x14ac:dyDescent="0.25">
      <c r="A334" s="201"/>
      <c r="B334" s="201"/>
      <c r="C334" s="181"/>
      <c r="D334" s="177" t="s">
        <v>189</v>
      </c>
      <c r="E334" s="176" t="s">
        <v>190</v>
      </c>
      <c r="F334" s="178">
        <v>5</v>
      </c>
      <c r="G334" s="179">
        <v>28500</v>
      </c>
    </row>
    <row r="335" spans="1:7" s="192" customFormat="1" x14ac:dyDescent="0.25">
      <c r="A335" s="201"/>
      <c r="B335" s="201"/>
      <c r="C335" s="181"/>
      <c r="D335" s="177" t="s">
        <v>191</v>
      </c>
      <c r="E335" s="176" t="s">
        <v>192</v>
      </c>
      <c r="F335" s="178">
        <v>30</v>
      </c>
      <c r="G335" s="179">
        <v>90000</v>
      </c>
    </row>
    <row r="336" spans="1:7" s="192" customFormat="1" x14ac:dyDescent="0.25">
      <c r="A336" s="201"/>
      <c r="B336" s="201"/>
      <c r="C336" s="181"/>
      <c r="D336" s="177" t="s">
        <v>197</v>
      </c>
      <c r="E336" s="176" t="s">
        <v>198</v>
      </c>
      <c r="F336" s="178">
        <v>5</v>
      </c>
      <c r="G336" s="179">
        <v>13250</v>
      </c>
    </row>
    <row r="337" spans="1:7" s="192" customFormat="1" ht="24" x14ac:dyDescent="0.25">
      <c r="A337" s="201"/>
      <c r="B337" s="201"/>
      <c r="C337" s="181"/>
      <c r="D337" s="177" t="s">
        <v>199</v>
      </c>
      <c r="E337" s="176" t="s">
        <v>200</v>
      </c>
      <c r="F337" s="178">
        <v>2</v>
      </c>
      <c r="G337" s="179">
        <v>12000</v>
      </c>
    </row>
    <row r="338" spans="1:7" s="192" customFormat="1" x14ac:dyDescent="0.25">
      <c r="A338" s="201"/>
      <c r="B338" s="201"/>
      <c r="C338" s="181"/>
      <c r="D338" s="177" t="s">
        <v>203</v>
      </c>
      <c r="E338" s="176" t="s">
        <v>204</v>
      </c>
      <c r="F338" s="178">
        <v>2</v>
      </c>
      <c r="G338" s="179">
        <v>6000</v>
      </c>
    </row>
    <row r="339" spans="1:7" s="192" customFormat="1" ht="24" x14ac:dyDescent="0.25">
      <c r="A339" s="201"/>
      <c r="B339" s="201"/>
      <c r="C339" s="181"/>
      <c r="D339" s="177" t="s">
        <v>211</v>
      </c>
      <c r="E339" s="176" t="s">
        <v>212</v>
      </c>
      <c r="F339" s="178">
        <v>150</v>
      </c>
      <c r="G339" s="179">
        <v>555000</v>
      </c>
    </row>
    <row r="340" spans="1:7" s="192" customFormat="1" ht="36" x14ac:dyDescent="0.25">
      <c r="A340" s="201"/>
      <c r="B340" s="201"/>
      <c r="C340" s="181"/>
      <c r="D340" s="177" t="s">
        <v>217</v>
      </c>
      <c r="E340" s="176" t="s">
        <v>218</v>
      </c>
      <c r="F340" s="178">
        <v>17</v>
      </c>
      <c r="G340" s="179">
        <v>110500</v>
      </c>
    </row>
    <row r="341" spans="1:7" s="192" customFormat="1" x14ac:dyDescent="0.25">
      <c r="A341" s="201"/>
      <c r="B341" s="201"/>
      <c r="C341" s="202" t="s">
        <v>434</v>
      </c>
      <c r="D341" s="203"/>
      <c r="E341" s="203"/>
      <c r="F341" s="204">
        <v>629</v>
      </c>
      <c r="G341" s="205">
        <v>2576250</v>
      </c>
    </row>
    <row r="342" spans="1:7" s="192" customFormat="1" x14ac:dyDescent="0.25">
      <c r="A342" s="200">
        <v>23</v>
      </c>
      <c r="B342" s="200">
        <v>4657</v>
      </c>
      <c r="C342" s="176" t="s">
        <v>435</v>
      </c>
      <c r="D342" s="177" t="s">
        <v>175</v>
      </c>
      <c r="E342" s="176" t="s">
        <v>176</v>
      </c>
      <c r="F342" s="178">
        <v>50</v>
      </c>
      <c r="G342" s="179">
        <v>135000</v>
      </c>
    </row>
    <row r="343" spans="1:7" s="192" customFormat="1" x14ac:dyDescent="0.25">
      <c r="A343" s="201"/>
      <c r="B343" s="201"/>
      <c r="C343" s="181"/>
      <c r="D343" s="177" t="s">
        <v>197</v>
      </c>
      <c r="E343" s="176" t="s">
        <v>198</v>
      </c>
      <c r="F343" s="178">
        <v>50</v>
      </c>
      <c r="G343" s="179">
        <v>132500</v>
      </c>
    </row>
    <row r="344" spans="1:7" s="192" customFormat="1" x14ac:dyDescent="0.25">
      <c r="A344" s="201"/>
      <c r="B344" s="201"/>
      <c r="C344" s="202" t="s">
        <v>436</v>
      </c>
      <c r="D344" s="203"/>
      <c r="E344" s="203"/>
      <c r="F344" s="204">
        <v>100</v>
      </c>
      <c r="G344" s="205">
        <v>267500</v>
      </c>
    </row>
    <row r="345" spans="1:7" s="192" customFormat="1" ht="15.75" customHeight="1" x14ac:dyDescent="0.25">
      <c r="A345" s="200">
        <v>24</v>
      </c>
      <c r="B345" s="200">
        <v>4663</v>
      </c>
      <c r="C345" s="176" t="s">
        <v>437</v>
      </c>
      <c r="D345" s="177" t="s">
        <v>159</v>
      </c>
      <c r="E345" s="176" t="s">
        <v>160</v>
      </c>
      <c r="F345" s="178">
        <v>6</v>
      </c>
      <c r="G345" s="179">
        <v>18000</v>
      </c>
    </row>
    <row r="346" spans="1:7" s="192" customFormat="1" x14ac:dyDescent="0.25">
      <c r="A346" s="201"/>
      <c r="B346" s="201"/>
      <c r="C346" s="181"/>
      <c r="D346" s="177" t="s">
        <v>161</v>
      </c>
      <c r="E346" s="176" t="s">
        <v>162</v>
      </c>
      <c r="F346" s="178">
        <v>1</v>
      </c>
      <c r="G346" s="179">
        <v>3000</v>
      </c>
    </row>
    <row r="347" spans="1:7" s="192" customFormat="1" x14ac:dyDescent="0.25">
      <c r="A347" s="201"/>
      <c r="B347" s="201"/>
      <c r="C347" s="181"/>
      <c r="D347" s="177" t="s">
        <v>169</v>
      </c>
      <c r="E347" s="176" t="s">
        <v>170</v>
      </c>
      <c r="F347" s="178">
        <v>16</v>
      </c>
      <c r="G347" s="179">
        <v>48000</v>
      </c>
    </row>
    <row r="348" spans="1:7" s="192" customFormat="1" x14ac:dyDescent="0.25">
      <c r="A348" s="201"/>
      <c r="B348" s="201"/>
      <c r="C348" s="181"/>
      <c r="D348" s="177" t="s">
        <v>175</v>
      </c>
      <c r="E348" s="176" t="s">
        <v>176</v>
      </c>
      <c r="F348" s="178">
        <v>500</v>
      </c>
      <c r="G348" s="179">
        <v>1350000</v>
      </c>
    </row>
    <row r="349" spans="1:7" s="192" customFormat="1" ht="25.5" customHeight="1" x14ac:dyDescent="0.25">
      <c r="A349" s="201"/>
      <c r="B349" s="201"/>
      <c r="C349" s="181"/>
      <c r="D349" s="177" t="s">
        <v>177</v>
      </c>
      <c r="E349" s="176" t="s">
        <v>178</v>
      </c>
      <c r="F349" s="178">
        <v>5</v>
      </c>
      <c r="G349" s="179">
        <v>30000</v>
      </c>
    </row>
    <row r="350" spans="1:7" s="192" customFormat="1" x14ac:dyDescent="0.25">
      <c r="A350" s="201"/>
      <c r="B350" s="201"/>
      <c r="C350" s="181"/>
      <c r="D350" s="177" t="s">
        <v>179</v>
      </c>
      <c r="E350" s="176" t="s">
        <v>180</v>
      </c>
      <c r="F350" s="178">
        <v>1750</v>
      </c>
      <c r="G350" s="179">
        <v>5250000</v>
      </c>
    </row>
    <row r="351" spans="1:7" s="192" customFormat="1" x14ac:dyDescent="0.25">
      <c r="A351" s="201"/>
      <c r="B351" s="201"/>
      <c r="C351" s="181"/>
      <c r="D351" s="177" t="s">
        <v>197</v>
      </c>
      <c r="E351" s="176" t="s">
        <v>198</v>
      </c>
      <c r="F351" s="178">
        <v>250</v>
      </c>
      <c r="G351" s="179">
        <v>662500</v>
      </c>
    </row>
    <row r="352" spans="1:7" s="192" customFormat="1" x14ac:dyDescent="0.25">
      <c r="A352" s="201"/>
      <c r="B352" s="201"/>
      <c r="C352" s="181"/>
      <c r="D352" s="177" t="s">
        <v>203</v>
      </c>
      <c r="E352" s="176" t="s">
        <v>204</v>
      </c>
      <c r="F352" s="178">
        <v>8</v>
      </c>
      <c r="G352" s="179">
        <v>24000</v>
      </c>
    </row>
    <row r="353" spans="1:7" s="192" customFormat="1" ht="24" x14ac:dyDescent="0.25">
      <c r="A353" s="201"/>
      <c r="B353" s="201"/>
      <c r="C353" s="181"/>
      <c r="D353" s="177" t="s">
        <v>211</v>
      </c>
      <c r="E353" s="176" t="s">
        <v>212</v>
      </c>
      <c r="F353" s="178">
        <v>2</v>
      </c>
      <c r="G353" s="179">
        <v>7400</v>
      </c>
    </row>
    <row r="354" spans="1:7" s="192" customFormat="1" x14ac:dyDescent="0.25">
      <c r="A354" s="201"/>
      <c r="B354" s="201"/>
      <c r="C354" s="202" t="s">
        <v>438</v>
      </c>
      <c r="D354" s="203"/>
      <c r="E354" s="203"/>
      <c r="F354" s="204">
        <v>2538</v>
      </c>
      <c r="G354" s="205">
        <v>7392900</v>
      </c>
    </row>
    <row r="355" spans="1:7" s="192" customFormat="1" ht="24" x14ac:dyDescent="0.25">
      <c r="A355" s="200">
        <v>25</v>
      </c>
      <c r="B355" s="200">
        <v>4668</v>
      </c>
      <c r="C355" s="176" t="s">
        <v>439</v>
      </c>
      <c r="D355" s="177" t="s">
        <v>175</v>
      </c>
      <c r="E355" s="176" t="s">
        <v>176</v>
      </c>
      <c r="F355" s="178">
        <v>4500</v>
      </c>
      <c r="G355" s="179">
        <v>12150000</v>
      </c>
    </row>
    <row r="356" spans="1:7" s="192" customFormat="1" x14ac:dyDescent="0.25">
      <c r="A356" s="201"/>
      <c r="B356" s="201"/>
      <c r="C356" s="202" t="s">
        <v>440</v>
      </c>
      <c r="D356" s="203"/>
      <c r="E356" s="203"/>
      <c r="F356" s="204">
        <v>4500</v>
      </c>
      <c r="G356" s="205">
        <v>12150000</v>
      </c>
    </row>
    <row r="357" spans="1:7" s="192" customFormat="1" ht="15" x14ac:dyDescent="0.25">
      <c r="A357" s="319" t="s">
        <v>65</v>
      </c>
      <c r="B357" s="320"/>
      <c r="C357" s="320"/>
      <c r="D357" s="320"/>
      <c r="E357" s="321"/>
      <c r="F357" s="184">
        <v>68987</v>
      </c>
      <c r="G357" s="185">
        <v>222635941.37000003</v>
      </c>
    </row>
    <row r="520" spans="4:4" x14ac:dyDescent="0.25">
      <c r="D520" s="206"/>
    </row>
    <row r="521" spans="4:4" x14ac:dyDescent="0.25">
      <c r="D521" s="206"/>
    </row>
    <row r="522" spans="4:4" x14ac:dyDescent="0.25">
      <c r="D522" s="206"/>
    </row>
    <row r="523" spans="4:4" x14ac:dyDescent="0.25">
      <c r="D523" s="206"/>
    </row>
    <row r="524" spans="4:4" x14ac:dyDescent="0.25">
      <c r="D524" s="206"/>
    </row>
    <row r="525" spans="4:4" x14ac:dyDescent="0.25">
      <c r="D525" s="206"/>
    </row>
    <row r="526" spans="4:4" x14ac:dyDescent="0.25">
      <c r="D526" s="206"/>
    </row>
    <row r="527" spans="4:4" x14ac:dyDescent="0.25">
      <c r="D527" s="206"/>
    </row>
    <row r="528" spans="4:4" x14ac:dyDescent="0.25">
      <c r="D528" s="206"/>
    </row>
    <row r="529" spans="4:4" x14ac:dyDescent="0.25">
      <c r="D529" s="206"/>
    </row>
    <row r="530" spans="4:4" x14ac:dyDescent="0.25">
      <c r="D530" s="206"/>
    </row>
    <row r="531" spans="4:4" x14ac:dyDescent="0.25">
      <c r="D531" s="206"/>
    </row>
    <row r="532" spans="4:4" x14ac:dyDescent="0.25">
      <c r="D532" s="206"/>
    </row>
    <row r="533" spans="4:4" x14ac:dyDescent="0.25">
      <c r="D533" s="206"/>
    </row>
    <row r="534" spans="4:4" x14ac:dyDescent="0.25">
      <c r="D534" s="206"/>
    </row>
    <row r="535" spans="4:4" x14ac:dyDescent="0.25">
      <c r="D535" s="206"/>
    </row>
  </sheetData>
  <sheetProtection formatCells="0" formatColumns="0" formatRows="0"/>
  <mergeCells count="2">
    <mergeCell ref="A8:G8"/>
    <mergeCell ref="A357:E357"/>
  </mergeCells>
  <pageMargins left="0.35433070866141736" right="0.35433070866141736" top="0.62" bottom="0.57999999999999996" header="0.49" footer="0.31496062992125984"/>
  <pageSetup paperSize="9" scale="9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H630"/>
  <sheetViews>
    <sheetView zoomScaleNormal="100" workbookViewId="0">
      <selection activeCell="C14" sqref="C14"/>
    </sheetView>
  </sheetViews>
  <sheetFormatPr defaultRowHeight="12" x14ac:dyDescent="0.25"/>
  <cols>
    <col min="1" max="1" width="6.140625" style="208" customWidth="1"/>
    <col min="2" max="2" width="10" style="192" customWidth="1"/>
    <col min="3" max="3" width="48.7109375" style="193" customWidth="1"/>
    <col min="4" max="4" width="13.85546875" style="192" customWidth="1"/>
    <col min="5" max="5" width="65.28515625" style="192" customWidth="1"/>
    <col min="6" max="6" width="13.85546875" style="194" customWidth="1"/>
    <col min="7" max="7" width="13.85546875" style="207" customWidth="1"/>
    <col min="8" max="8" width="9.140625" style="180"/>
    <col min="9" max="16384" width="9.140625" style="69"/>
  </cols>
  <sheetData>
    <row r="2" spans="1:7" s="180" customFormat="1" x14ac:dyDescent="0.25">
      <c r="A2" s="208"/>
      <c r="B2" s="192"/>
      <c r="C2" s="193"/>
      <c r="D2" s="192"/>
      <c r="E2" s="192"/>
      <c r="F2" s="194"/>
      <c r="G2" s="172" t="s">
        <v>441</v>
      </c>
    </row>
    <row r="3" spans="1:7" s="180" customFormat="1" x14ac:dyDescent="0.25">
      <c r="A3" s="208"/>
      <c r="B3" s="192"/>
      <c r="C3" s="193"/>
      <c r="D3" s="192"/>
      <c r="E3" s="192"/>
      <c r="F3" s="194"/>
      <c r="G3" s="172" t="s">
        <v>45</v>
      </c>
    </row>
    <row r="4" spans="1:7" s="180" customFormat="1" x14ac:dyDescent="0.25">
      <c r="A4" s="208"/>
      <c r="B4" s="192"/>
      <c r="C4" s="193"/>
      <c r="D4" s="192"/>
      <c r="E4" s="192"/>
      <c r="F4" s="194"/>
      <c r="G4" s="172" t="s">
        <v>52</v>
      </c>
    </row>
    <row r="5" spans="1:7" s="180" customFormat="1" x14ac:dyDescent="0.25">
      <c r="A5" s="208"/>
      <c r="B5" s="192"/>
      <c r="C5" s="193"/>
      <c r="D5" s="192"/>
      <c r="E5" s="192"/>
      <c r="F5" s="194"/>
      <c r="G5" s="172" t="s">
        <v>47</v>
      </c>
    </row>
    <row r="6" spans="1:7" s="180" customFormat="1" x14ac:dyDescent="0.25">
      <c r="A6" s="208"/>
      <c r="B6" s="192"/>
      <c r="C6" s="193"/>
      <c r="D6" s="192"/>
      <c r="E6" s="192"/>
      <c r="F6" s="194"/>
      <c r="G6" s="172" t="s">
        <v>516</v>
      </c>
    </row>
    <row r="8" spans="1:7" s="180" customFormat="1" ht="27.75" customHeight="1" x14ac:dyDescent="0.25">
      <c r="A8" s="315" t="s">
        <v>442</v>
      </c>
      <c r="B8" s="315"/>
      <c r="C8" s="315"/>
      <c r="D8" s="315"/>
      <c r="E8" s="315"/>
      <c r="F8" s="315"/>
      <c r="G8" s="315"/>
    </row>
    <row r="9" spans="1:7" s="180" customFormat="1" x14ac:dyDescent="0.25">
      <c r="A9" s="208"/>
      <c r="B9" s="195"/>
      <c r="C9" s="196"/>
      <c r="D9" s="196"/>
      <c r="E9" s="196"/>
      <c r="F9" s="197"/>
      <c r="G9" s="198"/>
    </row>
    <row r="10" spans="1:7" s="180" customFormat="1" ht="24" x14ac:dyDescent="0.25">
      <c r="A10" s="133" t="s">
        <v>1</v>
      </c>
      <c r="B10" s="133" t="s">
        <v>2</v>
      </c>
      <c r="C10" s="133" t="s">
        <v>3</v>
      </c>
      <c r="D10" s="133" t="s">
        <v>113</v>
      </c>
      <c r="E10" s="174" t="s">
        <v>114</v>
      </c>
      <c r="F10" s="175" t="s">
        <v>115</v>
      </c>
      <c r="G10" s="135" t="s">
        <v>117</v>
      </c>
    </row>
    <row r="11" spans="1:7" s="180" customFormat="1" x14ac:dyDescent="0.25">
      <c r="A11" s="322">
        <v>1</v>
      </c>
      <c r="B11" s="209">
        <v>4591</v>
      </c>
      <c r="C11" s="138" t="s">
        <v>399</v>
      </c>
      <c r="D11" s="210" t="s">
        <v>233</v>
      </c>
      <c r="E11" s="138" t="s">
        <v>234</v>
      </c>
      <c r="F11" s="211">
        <v>15</v>
      </c>
      <c r="G11" s="212">
        <v>96000</v>
      </c>
    </row>
    <row r="12" spans="1:7" s="180" customFormat="1" x14ac:dyDescent="0.25">
      <c r="A12" s="323"/>
      <c r="B12" s="213"/>
      <c r="C12" s="144"/>
      <c r="D12" s="210" t="s">
        <v>235</v>
      </c>
      <c r="E12" s="138" t="s">
        <v>236</v>
      </c>
      <c r="F12" s="211">
        <v>1360</v>
      </c>
      <c r="G12" s="212">
        <v>4352000</v>
      </c>
    </row>
    <row r="13" spans="1:7" s="180" customFormat="1" x14ac:dyDescent="0.25">
      <c r="A13" s="323"/>
      <c r="B13" s="213"/>
      <c r="C13" s="144"/>
      <c r="D13" s="210" t="s">
        <v>241</v>
      </c>
      <c r="E13" s="138" t="s">
        <v>242</v>
      </c>
      <c r="F13" s="211">
        <v>235</v>
      </c>
      <c r="G13" s="212">
        <v>799000</v>
      </c>
    </row>
    <row r="14" spans="1:7" s="180" customFormat="1" x14ac:dyDescent="0.25">
      <c r="A14" s="323"/>
      <c r="B14" s="213"/>
      <c r="C14" s="144"/>
      <c r="D14" s="210" t="s">
        <v>247</v>
      </c>
      <c r="E14" s="138" t="s">
        <v>248</v>
      </c>
      <c r="F14" s="211">
        <v>200</v>
      </c>
      <c r="G14" s="212">
        <v>680000</v>
      </c>
    </row>
    <row r="15" spans="1:7" s="180" customFormat="1" x14ac:dyDescent="0.25">
      <c r="A15" s="323"/>
      <c r="B15" s="213"/>
      <c r="C15" s="144"/>
      <c r="D15" s="210" t="s">
        <v>251</v>
      </c>
      <c r="E15" s="138" t="s">
        <v>252</v>
      </c>
      <c r="F15" s="211">
        <v>30</v>
      </c>
      <c r="G15" s="212">
        <v>102000</v>
      </c>
    </row>
    <row r="16" spans="1:7" s="180" customFormat="1" x14ac:dyDescent="0.25">
      <c r="A16" s="323"/>
      <c r="B16" s="213"/>
      <c r="C16" s="144"/>
      <c r="D16" s="210" t="s">
        <v>253</v>
      </c>
      <c r="E16" s="138" t="s">
        <v>254</v>
      </c>
      <c r="F16" s="211">
        <v>55</v>
      </c>
      <c r="G16" s="212">
        <v>352000</v>
      </c>
    </row>
    <row r="17" spans="1:7" s="180" customFormat="1" x14ac:dyDescent="0.25">
      <c r="A17" s="323"/>
      <c r="B17" s="213"/>
      <c r="C17" s="144"/>
      <c r="D17" s="210" t="s">
        <v>255</v>
      </c>
      <c r="E17" s="138" t="s">
        <v>256</v>
      </c>
      <c r="F17" s="211">
        <v>1015</v>
      </c>
      <c r="G17" s="212">
        <v>3755500</v>
      </c>
    </row>
    <row r="18" spans="1:7" s="180" customFormat="1" x14ac:dyDescent="0.25">
      <c r="A18" s="323"/>
      <c r="B18" s="213"/>
      <c r="C18" s="144"/>
      <c r="D18" s="210" t="s">
        <v>257</v>
      </c>
      <c r="E18" s="138" t="s">
        <v>258</v>
      </c>
      <c r="F18" s="211">
        <v>400</v>
      </c>
      <c r="G18" s="212">
        <v>2560000</v>
      </c>
    </row>
    <row r="19" spans="1:7" s="180" customFormat="1" x14ac:dyDescent="0.25">
      <c r="A19" s="323"/>
      <c r="B19" s="213"/>
      <c r="C19" s="144"/>
      <c r="D19" s="210" t="s">
        <v>261</v>
      </c>
      <c r="E19" s="138" t="s">
        <v>262</v>
      </c>
      <c r="F19" s="211">
        <v>35</v>
      </c>
      <c r="G19" s="212">
        <v>119000</v>
      </c>
    </row>
    <row r="20" spans="1:7" s="180" customFormat="1" x14ac:dyDescent="0.25">
      <c r="A20" s="323"/>
      <c r="B20" s="213"/>
      <c r="C20" s="144"/>
      <c r="D20" s="210" t="s">
        <v>263</v>
      </c>
      <c r="E20" s="138" t="s">
        <v>264</v>
      </c>
      <c r="F20" s="211">
        <v>20</v>
      </c>
      <c r="G20" s="212">
        <v>64000</v>
      </c>
    </row>
    <row r="21" spans="1:7" s="180" customFormat="1" x14ac:dyDescent="0.25">
      <c r="A21" s="323"/>
      <c r="B21" s="213"/>
      <c r="C21" s="144"/>
      <c r="D21" s="210" t="s">
        <v>265</v>
      </c>
      <c r="E21" s="138" t="s">
        <v>266</v>
      </c>
      <c r="F21" s="211">
        <v>50</v>
      </c>
      <c r="G21" s="212">
        <v>160000</v>
      </c>
    </row>
    <row r="22" spans="1:7" s="180" customFormat="1" ht="24" x14ac:dyDescent="0.25">
      <c r="A22" s="323"/>
      <c r="B22" s="213"/>
      <c r="C22" s="144"/>
      <c r="D22" s="210" t="s">
        <v>267</v>
      </c>
      <c r="E22" s="138" t="s">
        <v>268</v>
      </c>
      <c r="F22" s="211">
        <v>10</v>
      </c>
      <c r="G22" s="212">
        <v>60000</v>
      </c>
    </row>
    <row r="23" spans="1:7" s="180" customFormat="1" x14ac:dyDescent="0.25">
      <c r="A23" s="323"/>
      <c r="B23" s="213"/>
      <c r="C23" s="144"/>
      <c r="D23" s="210" t="s">
        <v>269</v>
      </c>
      <c r="E23" s="138" t="s">
        <v>270</v>
      </c>
      <c r="F23" s="211">
        <v>225</v>
      </c>
      <c r="G23" s="212">
        <v>855000</v>
      </c>
    </row>
    <row r="24" spans="1:7" s="180" customFormat="1" ht="24" x14ac:dyDescent="0.25">
      <c r="A24" s="323"/>
      <c r="B24" s="213"/>
      <c r="C24" s="144"/>
      <c r="D24" s="210" t="s">
        <v>271</v>
      </c>
      <c r="E24" s="138" t="s">
        <v>272</v>
      </c>
      <c r="F24" s="211">
        <v>40</v>
      </c>
      <c r="G24" s="212">
        <v>260000</v>
      </c>
    </row>
    <row r="25" spans="1:7" s="180" customFormat="1" x14ac:dyDescent="0.25">
      <c r="A25" s="323"/>
      <c r="B25" s="213"/>
      <c r="C25" s="144"/>
      <c r="D25" s="210" t="s">
        <v>273</v>
      </c>
      <c r="E25" s="138" t="s">
        <v>274</v>
      </c>
      <c r="F25" s="211">
        <v>25</v>
      </c>
      <c r="G25" s="212">
        <v>95000</v>
      </c>
    </row>
    <row r="26" spans="1:7" s="180" customFormat="1" ht="24" x14ac:dyDescent="0.25">
      <c r="A26" s="323"/>
      <c r="B26" s="213"/>
      <c r="C26" s="144"/>
      <c r="D26" s="210" t="s">
        <v>275</v>
      </c>
      <c r="E26" s="138" t="s">
        <v>276</v>
      </c>
      <c r="F26" s="211">
        <v>5</v>
      </c>
      <c r="G26" s="212">
        <v>32500</v>
      </c>
    </row>
    <row r="27" spans="1:7" s="180" customFormat="1" x14ac:dyDescent="0.25">
      <c r="A27" s="323"/>
      <c r="B27" s="213"/>
      <c r="C27" s="144"/>
      <c r="D27" s="210" t="s">
        <v>277</v>
      </c>
      <c r="E27" s="138" t="s">
        <v>278</v>
      </c>
      <c r="F27" s="211">
        <v>10</v>
      </c>
      <c r="G27" s="212">
        <v>34000</v>
      </c>
    </row>
    <row r="28" spans="1:7" s="180" customFormat="1" x14ac:dyDescent="0.25">
      <c r="A28" s="324"/>
      <c r="B28" s="213"/>
      <c r="C28" s="214" t="s">
        <v>121</v>
      </c>
      <c r="D28" s="215"/>
      <c r="E28" s="215"/>
      <c r="F28" s="216">
        <v>3730</v>
      </c>
      <c r="G28" s="217">
        <v>14376000</v>
      </c>
    </row>
    <row r="29" spans="1:7" s="180" customFormat="1" x14ac:dyDescent="0.25">
      <c r="A29" s="322">
        <v>2</v>
      </c>
      <c r="B29" s="209">
        <v>4594</v>
      </c>
      <c r="C29" s="138" t="s">
        <v>400</v>
      </c>
      <c r="D29" s="210" t="s">
        <v>233</v>
      </c>
      <c r="E29" s="138" t="s">
        <v>234</v>
      </c>
      <c r="F29" s="211">
        <v>50</v>
      </c>
      <c r="G29" s="212">
        <v>320000</v>
      </c>
    </row>
    <row r="30" spans="1:7" s="180" customFormat="1" x14ac:dyDescent="0.25">
      <c r="A30" s="323"/>
      <c r="B30" s="213"/>
      <c r="C30" s="144"/>
      <c r="D30" s="210" t="s">
        <v>235</v>
      </c>
      <c r="E30" s="138" t="s">
        <v>236</v>
      </c>
      <c r="F30" s="211">
        <v>30</v>
      </c>
      <c r="G30" s="212">
        <v>96000</v>
      </c>
    </row>
    <row r="31" spans="1:7" s="180" customFormat="1" x14ac:dyDescent="0.25">
      <c r="A31" s="323"/>
      <c r="B31" s="213"/>
      <c r="C31" s="144"/>
      <c r="D31" s="210" t="s">
        <v>237</v>
      </c>
      <c r="E31" s="138" t="s">
        <v>238</v>
      </c>
      <c r="F31" s="211">
        <v>30</v>
      </c>
      <c r="G31" s="212">
        <v>192000</v>
      </c>
    </row>
    <row r="32" spans="1:7" s="180" customFormat="1" x14ac:dyDescent="0.25">
      <c r="A32" s="323"/>
      <c r="B32" s="213"/>
      <c r="C32" s="144"/>
      <c r="D32" s="210" t="s">
        <v>247</v>
      </c>
      <c r="E32" s="138" t="s">
        <v>248</v>
      </c>
      <c r="F32" s="211">
        <v>15</v>
      </c>
      <c r="G32" s="212">
        <v>51000</v>
      </c>
    </row>
    <row r="33" spans="1:7" s="180" customFormat="1" x14ac:dyDescent="0.25">
      <c r="A33" s="323"/>
      <c r="B33" s="213"/>
      <c r="C33" s="144"/>
      <c r="D33" s="210" t="s">
        <v>257</v>
      </c>
      <c r="E33" s="138" t="s">
        <v>258</v>
      </c>
      <c r="F33" s="211">
        <v>400</v>
      </c>
      <c r="G33" s="212">
        <v>2560000</v>
      </c>
    </row>
    <row r="34" spans="1:7" s="180" customFormat="1" x14ac:dyDescent="0.25">
      <c r="A34" s="323"/>
      <c r="B34" s="213"/>
      <c r="C34" s="144"/>
      <c r="D34" s="210" t="s">
        <v>265</v>
      </c>
      <c r="E34" s="138" t="s">
        <v>266</v>
      </c>
      <c r="F34" s="211">
        <v>450</v>
      </c>
      <c r="G34" s="212">
        <v>1440000</v>
      </c>
    </row>
    <row r="35" spans="1:7" s="180" customFormat="1" ht="24" x14ac:dyDescent="0.25">
      <c r="A35" s="323"/>
      <c r="B35" s="213"/>
      <c r="C35" s="144"/>
      <c r="D35" s="210" t="s">
        <v>267</v>
      </c>
      <c r="E35" s="138" t="s">
        <v>268</v>
      </c>
      <c r="F35" s="211">
        <v>850</v>
      </c>
      <c r="G35" s="212">
        <v>5100000</v>
      </c>
    </row>
    <row r="36" spans="1:7" s="180" customFormat="1" x14ac:dyDescent="0.25">
      <c r="A36" s="323"/>
      <c r="B36" s="213"/>
      <c r="C36" s="144"/>
      <c r="D36" s="210" t="s">
        <v>269</v>
      </c>
      <c r="E36" s="138" t="s">
        <v>270</v>
      </c>
      <c r="F36" s="211">
        <v>60</v>
      </c>
      <c r="G36" s="212">
        <v>228000</v>
      </c>
    </row>
    <row r="37" spans="1:7" s="180" customFormat="1" ht="24" x14ac:dyDescent="0.25">
      <c r="A37" s="323"/>
      <c r="B37" s="213"/>
      <c r="C37" s="144"/>
      <c r="D37" s="210" t="s">
        <v>271</v>
      </c>
      <c r="E37" s="138" t="s">
        <v>272</v>
      </c>
      <c r="F37" s="211">
        <v>350</v>
      </c>
      <c r="G37" s="212">
        <v>2275000</v>
      </c>
    </row>
    <row r="38" spans="1:7" s="180" customFormat="1" x14ac:dyDescent="0.25">
      <c r="A38" s="323"/>
      <c r="B38" s="213"/>
      <c r="C38" s="144"/>
      <c r="D38" s="210" t="s">
        <v>273</v>
      </c>
      <c r="E38" s="138" t="s">
        <v>274</v>
      </c>
      <c r="F38" s="211">
        <v>100</v>
      </c>
      <c r="G38" s="212">
        <v>380000</v>
      </c>
    </row>
    <row r="39" spans="1:7" s="180" customFormat="1" ht="24" x14ac:dyDescent="0.25">
      <c r="A39" s="323"/>
      <c r="B39" s="213"/>
      <c r="C39" s="144"/>
      <c r="D39" s="210" t="s">
        <v>275</v>
      </c>
      <c r="E39" s="138" t="s">
        <v>276</v>
      </c>
      <c r="F39" s="211">
        <v>100</v>
      </c>
      <c r="G39" s="212">
        <v>650000</v>
      </c>
    </row>
    <row r="40" spans="1:7" s="180" customFormat="1" x14ac:dyDescent="0.25">
      <c r="A40" s="323"/>
      <c r="B40" s="213"/>
      <c r="C40" s="144"/>
      <c r="D40" s="210" t="s">
        <v>277</v>
      </c>
      <c r="E40" s="138" t="s">
        <v>278</v>
      </c>
      <c r="F40" s="211">
        <v>15</v>
      </c>
      <c r="G40" s="212">
        <v>51000</v>
      </c>
    </row>
    <row r="41" spans="1:7" s="180" customFormat="1" x14ac:dyDescent="0.25">
      <c r="A41" s="323"/>
      <c r="B41" s="213"/>
      <c r="C41" s="144"/>
      <c r="D41" s="210" t="s">
        <v>279</v>
      </c>
      <c r="E41" s="138" t="s">
        <v>280</v>
      </c>
      <c r="F41" s="211">
        <v>12</v>
      </c>
      <c r="G41" s="212">
        <v>76800</v>
      </c>
    </row>
    <row r="42" spans="1:7" s="180" customFormat="1" x14ac:dyDescent="0.25">
      <c r="A42" s="323"/>
      <c r="B42" s="213"/>
      <c r="C42" s="144"/>
      <c r="D42" s="210" t="s">
        <v>281</v>
      </c>
      <c r="E42" s="138" t="s">
        <v>282</v>
      </c>
      <c r="F42" s="211">
        <v>12</v>
      </c>
      <c r="G42" s="212">
        <v>40800</v>
      </c>
    </row>
    <row r="43" spans="1:7" s="180" customFormat="1" x14ac:dyDescent="0.25">
      <c r="A43" s="323"/>
      <c r="B43" s="213"/>
      <c r="C43" s="144"/>
      <c r="D43" s="210" t="s">
        <v>283</v>
      </c>
      <c r="E43" s="138" t="s">
        <v>284</v>
      </c>
      <c r="F43" s="211">
        <v>12</v>
      </c>
      <c r="G43" s="212">
        <v>76800</v>
      </c>
    </row>
    <row r="44" spans="1:7" s="180" customFormat="1" x14ac:dyDescent="0.25">
      <c r="A44" s="324"/>
      <c r="B44" s="213"/>
      <c r="C44" s="214" t="s">
        <v>401</v>
      </c>
      <c r="D44" s="215"/>
      <c r="E44" s="215"/>
      <c r="F44" s="216">
        <v>2486</v>
      </c>
      <c r="G44" s="217">
        <v>13537400</v>
      </c>
    </row>
    <row r="45" spans="1:7" s="180" customFormat="1" ht="13.5" customHeight="1" x14ac:dyDescent="0.25">
      <c r="A45" s="322">
        <v>3</v>
      </c>
      <c r="B45" s="209">
        <v>4596</v>
      </c>
      <c r="C45" s="138" t="s">
        <v>402</v>
      </c>
      <c r="D45" s="210" t="s">
        <v>235</v>
      </c>
      <c r="E45" s="138" t="s">
        <v>236</v>
      </c>
      <c r="F45" s="211">
        <v>175</v>
      </c>
      <c r="G45" s="212">
        <v>560000</v>
      </c>
    </row>
    <row r="46" spans="1:7" s="180" customFormat="1" x14ac:dyDescent="0.25">
      <c r="A46" s="323"/>
      <c r="B46" s="213"/>
      <c r="C46" s="144"/>
      <c r="D46" s="210" t="s">
        <v>237</v>
      </c>
      <c r="E46" s="138" t="s">
        <v>238</v>
      </c>
      <c r="F46" s="211">
        <v>10</v>
      </c>
      <c r="G46" s="212">
        <v>64000</v>
      </c>
    </row>
    <row r="47" spans="1:7" s="180" customFormat="1" x14ac:dyDescent="0.25">
      <c r="A47" s="323"/>
      <c r="B47" s="213"/>
      <c r="C47" s="144"/>
      <c r="D47" s="210" t="s">
        <v>241</v>
      </c>
      <c r="E47" s="138" t="s">
        <v>242</v>
      </c>
      <c r="F47" s="211">
        <v>280</v>
      </c>
      <c r="G47" s="212">
        <v>952000</v>
      </c>
    </row>
    <row r="48" spans="1:7" s="180" customFormat="1" x14ac:dyDescent="0.25">
      <c r="A48" s="323"/>
      <c r="B48" s="213"/>
      <c r="C48" s="144"/>
      <c r="D48" s="210" t="s">
        <v>255</v>
      </c>
      <c r="E48" s="138" t="s">
        <v>256</v>
      </c>
      <c r="F48" s="211">
        <v>10</v>
      </c>
      <c r="G48" s="212">
        <v>37000</v>
      </c>
    </row>
    <row r="49" spans="1:7" s="180" customFormat="1" x14ac:dyDescent="0.25">
      <c r="A49" s="324"/>
      <c r="B49" s="213"/>
      <c r="C49" s="214" t="s">
        <v>403</v>
      </c>
      <c r="D49" s="215"/>
      <c r="E49" s="215"/>
      <c r="F49" s="216">
        <v>475</v>
      </c>
      <c r="G49" s="217">
        <v>1613000</v>
      </c>
    </row>
    <row r="50" spans="1:7" s="180" customFormat="1" x14ac:dyDescent="0.25">
      <c r="A50" s="322">
        <v>4</v>
      </c>
      <c r="B50" s="209">
        <v>4642</v>
      </c>
      <c r="C50" s="138" t="s">
        <v>429</v>
      </c>
      <c r="D50" s="210" t="s">
        <v>231</v>
      </c>
      <c r="E50" s="138" t="s">
        <v>232</v>
      </c>
      <c r="F50" s="211">
        <v>5</v>
      </c>
      <c r="G50" s="212">
        <v>17000</v>
      </c>
    </row>
    <row r="51" spans="1:7" s="180" customFormat="1" x14ac:dyDescent="0.25">
      <c r="A51" s="323"/>
      <c r="B51" s="213"/>
      <c r="C51" s="144"/>
      <c r="D51" s="210" t="s">
        <v>235</v>
      </c>
      <c r="E51" s="138" t="s">
        <v>236</v>
      </c>
      <c r="F51" s="211">
        <v>800</v>
      </c>
      <c r="G51" s="212">
        <v>2560000</v>
      </c>
    </row>
    <row r="52" spans="1:7" s="180" customFormat="1" x14ac:dyDescent="0.25">
      <c r="A52" s="323"/>
      <c r="B52" s="213"/>
      <c r="C52" s="144"/>
      <c r="D52" s="210" t="s">
        <v>237</v>
      </c>
      <c r="E52" s="138" t="s">
        <v>238</v>
      </c>
      <c r="F52" s="211">
        <v>20</v>
      </c>
      <c r="G52" s="212">
        <v>128000</v>
      </c>
    </row>
    <row r="53" spans="1:7" s="180" customFormat="1" ht="11.25" customHeight="1" x14ac:dyDescent="0.25">
      <c r="A53" s="323"/>
      <c r="B53" s="213"/>
      <c r="C53" s="144"/>
      <c r="D53" s="210" t="s">
        <v>241</v>
      </c>
      <c r="E53" s="138" t="s">
        <v>242</v>
      </c>
      <c r="F53" s="211">
        <v>250</v>
      </c>
      <c r="G53" s="212">
        <v>850000</v>
      </c>
    </row>
    <row r="54" spans="1:7" s="180" customFormat="1" x14ac:dyDescent="0.25">
      <c r="A54" s="323"/>
      <c r="B54" s="213"/>
      <c r="C54" s="144"/>
      <c r="D54" s="210" t="s">
        <v>245</v>
      </c>
      <c r="E54" s="138" t="s">
        <v>246</v>
      </c>
      <c r="F54" s="211">
        <v>5</v>
      </c>
      <c r="G54" s="212">
        <v>17000</v>
      </c>
    </row>
    <row r="55" spans="1:7" s="180" customFormat="1" x14ac:dyDescent="0.25">
      <c r="A55" s="323"/>
      <c r="B55" s="213"/>
      <c r="C55" s="144"/>
      <c r="D55" s="210" t="s">
        <v>247</v>
      </c>
      <c r="E55" s="138" t="s">
        <v>248</v>
      </c>
      <c r="F55" s="211">
        <v>5</v>
      </c>
      <c r="G55" s="212">
        <v>17000</v>
      </c>
    </row>
    <row r="56" spans="1:7" s="180" customFormat="1" x14ac:dyDescent="0.25">
      <c r="A56" s="323"/>
      <c r="B56" s="213"/>
      <c r="C56" s="144"/>
      <c r="D56" s="210" t="s">
        <v>251</v>
      </c>
      <c r="E56" s="138" t="s">
        <v>252</v>
      </c>
      <c r="F56" s="211">
        <v>15</v>
      </c>
      <c r="G56" s="212">
        <v>51000</v>
      </c>
    </row>
    <row r="57" spans="1:7" s="180" customFormat="1" x14ac:dyDescent="0.25">
      <c r="A57" s="323"/>
      <c r="B57" s="213"/>
      <c r="C57" s="144"/>
      <c r="D57" s="210" t="s">
        <v>253</v>
      </c>
      <c r="E57" s="138" t="s">
        <v>254</v>
      </c>
      <c r="F57" s="211">
        <v>15</v>
      </c>
      <c r="G57" s="212">
        <v>96000</v>
      </c>
    </row>
    <row r="58" spans="1:7" s="180" customFormat="1" ht="13.5" customHeight="1" x14ac:dyDescent="0.25">
      <c r="A58" s="323"/>
      <c r="B58" s="213"/>
      <c r="C58" s="144"/>
      <c r="D58" s="210" t="s">
        <v>255</v>
      </c>
      <c r="E58" s="138" t="s">
        <v>256</v>
      </c>
      <c r="F58" s="211">
        <v>650</v>
      </c>
      <c r="G58" s="212">
        <v>2405000</v>
      </c>
    </row>
    <row r="59" spans="1:7" s="180" customFormat="1" x14ac:dyDescent="0.25">
      <c r="A59" s="323"/>
      <c r="B59" s="213"/>
      <c r="C59" s="144"/>
      <c r="D59" s="210" t="s">
        <v>257</v>
      </c>
      <c r="E59" s="138" t="s">
        <v>258</v>
      </c>
      <c r="F59" s="211">
        <v>190</v>
      </c>
      <c r="G59" s="212">
        <v>1216000</v>
      </c>
    </row>
    <row r="60" spans="1:7" s="180" customFormat="1" x14ac:dyDescent="0.25">
      <c r="A60" s="323"/>
      <c r="B60" s="213"/>
      <c r="C60" s="144"/>
      <c r="D60" s="210" t="s">
        <v>259</v>
      </c>
      <c r="E60" s="138" t="s">
        <v>260</v>
      </c>
      <c r="F60" s="211">
        <v>10</v>
      </c>
      <c r="G60" s="212">
        <v>64000</v>
      </c>
    </row>
    <row r="61" spans="1:7" s="180" customFormat="1" x14ac:dyDescent="0.25">
      <c r="A61" s="323"/>
      <c r="B61" s="213"/>
      <c r="C61" s="144"/>
      <c r="D61" s="210" t="s">
        <v>261</v>
      </c>
      <c r="E61" s="138" t="s">
        <v>262</v>
      </c>
      <c r="F61" s="211">
        <v>20</v>
      </c>
      <c r="G61" s="212">
        <v>68000</v>
      </c>
    </row>
    <row r="62" spans="1:7" s="180" customFormat="1" x14ac:dyDescent="0.25">
      <c r="A62" s="323"/>
      <c r="B62" s="213"/>
      <c r="C62" s="144"/>
      <c r="D62" s="210" t="s">
        <v>263</v>
      </c>
      <c r="E62" s="138" t="s">
        <v>264</v>
      </c>
      <c r="F62" s="211">
        <v>10</v>
      </c>
      <c r="G62" s="212">
        <v>32000</v>
      </c>
    </row>
    <row r="63" spans="1:7" s="180" customFormat="1" x14ac:dyDescent="0.25">
      <c r="A63" s="323"/>
      <c r="B63" s="213"/>
      <c r="C63" s="144"/>
      <c r="D63" s="210" t="s">
        <v>265</v>
      </c>
      <c r="E63" s="138" t="s">
        <v>266</v>
      </c>
      <c r="F63" s="211">
        <v>30</v>
      </c>
      <c r="G63" s="212">
        <v>96000</v>
      </c>
    </row>
    <row r="64" spans="1:7" s="180" customFormat="1" ht="12" customHeight="1" x14ac:dyDescent="0.25">
      <c r="A64" s="323"/>
      <c r="B64" s="213"/>
      <c r="C64" s="144"/>
      <c r="D64" s="210" t="s">
        <v>267</v>
      </c>
      <c r="E64" s="138" t="s">
        <v>268</v>
      </c>
      <c r="F64" s="211">
        <v>15</v>
      </c>
      <c r="G64" s="212">
        <v>90000</v>
      </c>
    </row>
    <row r="65" spans="1:7" s="180" customFormat="1" x14ac:dyDescent="0.25">
      <c r="A65" s="323"/>
      <c r="B65" s="213"/>
      <c r="C65" s="144"/>
      <c r="D65" s="210" t="s">
        <v>269</v>
      </c>
      <c r="E65" s="138" t="s">
        <v>270</v>
      </c>
      <c r="F65" s="211">
        <v>60</v>
      </c>
      <c r="G65" s="212">
        <v>228000</v>
      </c>
    </row>
    <row r="66" spans="1:7" s="180" customFormat="1" ht="24" x14ac:dyDescent="0.25">
      <c r="A66" s="323"/>
      <c r="B66" s="213"/>
      <c r="C66" s="144"/>
      <c r="D66" s="210" t="s">
        <v>271</v>
      </c>
      <c r="E66" s="138" t="s">
        <v>272</v>
      </c>
      <c r="F66" s="211">
        <v>30</v>
      </c>
      <c r="G66" s="212">
        <v>195000</v>
      </c>
    </row>
    <row r="67" spans="1:7" s="180" customFormat="1" x14ac:dyDescent="0.25">
      <c r="A67" s="323"/>
      <c r="B67" s="213"/>
      <c r="C67" s="144"/>
      <c r="D67" s="210" t="s">
        <v>273</v>
      </c>
      <c r="E67" s="138" t="s">
        <v>274</v>
      </c>
      <c r="F67" s="211">
        <v>15</v>
      </c>
      <c r="G67" s="212">
        <v>57000</v>
      </c>
    </row>
    <row r="68" spans="1:7" s="180" customFormat="1" ht="24" x14ac:dyDescent="0.25">
      <c r="A68" s="323"/>
      <c r="B68" s="213"/>
      <c r="C68" s="144"/>
      <c r="D68" s="210" t="s">
        <v>275</v>
      </c>
      <c r="E68" s="138" t="s">
        <v>276</v>
      </c>
      <c r="F68" s="211">
        <v>10</v>
      </c>
      <c r="G68" s="212">
        <v>65000</v>
      </c>
    </row>
    <row r="69" spans="1:7" s="180" customFormat="1" x14ac:dyDescent="0.25">
      <c r="A69" s="324"/>
      <c r="B69" s="213"/>
      <c r="C69" s="214" t="s">
        <v>430</v>
      </c>
      <c r="D69" s="215"/>
      <c r="E69" s="215"/>
      <c r="F69" s="216">
        <v>2155</v>
      </c>
      <c r="G69" s="217">
        <v>8252000</v>
      </c>
    </row>
    <row r="70" spans="1:7" s="180" customFormat="1" x14ac:dyDescent="0.25">
      <c r="A70" s="322">
        <v>5</v>
      </c>
      <c r="B70" s="209">
        <v>4592</v>
      </c>
      <c r="C70" s="138" t="s">
        <v>443</v>
      </c>
      <c r="D70" s="210" t="s">
        <v>231</v>
      </c>
      <c r="E70" s="138" t="s">
        <v>232</v>
      </c>
      <c r="F70" s="211">
        <v>5</v>
      </c>
      <c r="G70" s="212">
        <v>17000</v>
      </c>
    </row>
    <row r="71" spans="1:7" s="180" customFormat="1" ht="14.25" customHeight="1" x14ac:dyDescent="0.25">
      <c r="A71" s="325"/>
      <c r="B71" s="213"/>
      <c r="C71" s="144"/>
      <c r="D71" s="210" t="s">
        <v>233</v>
      </c>
      <c r="E71" s="138" t="s">
        <v>234</v>
      </c>
      <c r="F71" s="211">
        <v>30</v>
      </c>
      <c r="G71" s="212">
        <v>192000</v>
      </c>
    </row>
    <row r="72" spans="1:7" s="180" customFormat="1" x14ac:dyDescent="0.25">
      <c r="A72" s="325"/>
      <c r="B72" s="213"/>
      <c r="C72" s="144"/>
      <c r="D72" s="210" t="s">
        <v>235</v>
      </c>
      <c r="E72" s="138" t="s">
        <v>236</v>
      </c>
      <c r="F72" s="211">
        <v>155</v>
      </c>
      <c r="G72" s="212">
        <v>496000</v>
      </c>
    </row>
    <row r="73" spans="1:7" s="180" customFormat="1" x14ac:dyDescent="0.25">
      <c r="A73" s="325"/>
      <c r="B73" s="213"/>
      <c r="C73" s="144"/>
      <c r="D73" s="210" t="s">
        <v>237</v>
      </c>
      <c r="E73" s="138" t="s">
        <v>238</v>
      </c>
      <c r="F73" s="211">
        <v>50</v>
      </c>
      <c r="G73" s="212">
        <v>320000</v>
      </c>
    </row>
    <row r="74" spans="1:7" s="180" customFormat="1" x14ac:dyDescent="0.25">
      <c r="A74" s="325"/>
      <c r="B74" s="213"/>
      <c r="C74" s="144"/>
      <c r="D74" s="210" t="s">
        <v>239</v>
      </c>
      <c r="E74" s="138" t="s">
        <v>240</v>
      </c>
      <c r="F74" s="211">
        <v>2</v>
      </c>
      <c r="G74" s="212">
        <v>6800</v>
      </c>
    </row>
    <row r="75" spans="1:7" s="180" customFormat="1" x14ac:dyDescent="0.25">
      <c r="A75" s="325"/>
      <c r="B75" s="213"/>
      <c r="C75" s="144"/>
      <c r="D75" s="210" t="s">
        <v>241</v>
      </c>
      <c r="E75" s="138" t="s">
        <v>242</v>
      </c>
      <c r="F75" s="211">
        <v>130</v>
      </c>
      <c r="G75" s="212">
        <v>442000</v>
      </c>
    </row>
    <row r="76" spans="1:7" s="180" customFormat="1" x14ac:dyDescent="0.25">
      <c r="A76" s="325"/>
      <c r="B76" s="213"/>
      <c r="C76" s="144"/>
      <c r="D76" s="210" t="s">
        <v>243</v>
      </c>
      <c r="E76" s="138" t="s">
        <v>244</v>
      </c>
      <c r="F76" s="211">
        <v>5</v>
      </c>
      <c r="G76" s="212">
        <v>17000</v>
      </c>
    </row>
    <row r="77" spans="1:7" s="180" customFormat="1" x14ac:dyDescent="0.25">
      <c r="A77" s="325"/>
      <c r="B77" s="213"/>
      <c r="C77" s="144"/>
      <c r="D77" s="210" t="s">
        <v>245</v>
      </c>
      <c r="E77" s="138" t="s">
        <v>246</v>
      </c>
      <c r="F77" s="211">
        <v>5</v>
      </c>
      <c r="G77" s="212">
        <v>17000</v>
      </c>
    </row>
    <row r="78" spans="1:7" s="180" customFormat="1" x14ac:dyDescent="0.25">
      <c r="A78" s="325"/>
      <c r="B78" s="213"/>
      <c r="C78" s="144"/>
      <c r="D78" s="210" t="s">
        <v>249</v>
      </c>
      <c r="E78" s="138" t="s">
        <v>250</v>
      </c>
      <c r="F78" s="211">
        <v>5</v>
      </c>
      <c r="G78" s="212">
        <v>16000</v>
      </c>
    </row>
    <row r="79" spans="1:7" s="180" customFormat="1" x14ac:dyDescent="0.25">
      <c r="A79" s="325"/>
      <c r="B79" s="213"/>
      <c r="C79" s="144"/>
      <c r="D79" s="210" t="s">
        <v>251</v>
      </c>
      <c r="E79" s="138" t="s">
        <v>252</v>
      </c>
      <c r="F79" s="211">
        <v>5</v>
      </c>
      <c r="G79" s="212">
        <v>17000</v>
      </c>
    </row>
    <row r="80" spans="1:7" s="180" customFormat="1" x14ac:dyDescent="0.25">
      <c r="A80" s="325"/>
      <c r="B80" s="213"/>
      <c r="C80" s="144"/>
      <c r="D80" s="210" t="s">
        <v>253</v>
      </c>
      <c r="E80" s="138" t="s">
        <v>254</v>
      </c>
      <c r="F80" s="211">
        <v>20</v>
      </c>
      <c r="G80" s="212">
        <v>128000</v>
      </c>
    </row>
    <row r="81" spans="1:7" s="180" customFormat="1" x14ac:dyDescent="0.25">
      <c r="A81" s="325"/>
      <c r="B81" s="213"/>
      <c r="C81" s="144"/>
      <c r="D81" s="210" t="s">
        <v>255</v>
      </c>
      <c r="E81" s="138" t="s">
        <v>256</v>
      </c>
      <c r="F81" s="211">
        <v>550</v>
      </c>
      <c r="G81" s="212">
        <v>2035000</v>
      </c>
    </row>
    <row r="82" spans="1:7" s="180" customFormat="1" x14ac:dyDescent="0.25">
      <c r="A82" s="325"/>
      <c r="B82" s="213"/>
      <c r="C82" s="144"/>
      <c r="D82" s="210" t="s">
        <v>257</v>
      </c>
      <c r="E82" s="138" t="s">
        <v>258</v>
      </c>
      <c r="F82" s="211">
        <v>180</v>
      </c>
      <c r="G82" s="212">
        <v>1152000</v>
      </c>
    </row>
    <row r="83" spans="1:7" s="180" customFormat="1" x14ac:dyDescent="0.25">
      <c r="A83" s="325"/>
      <c r="B83" s="213"/>
      <c r="C83" s="144"/>
      <c r="D83" s="210" t="s">
        <v>259</v>
      </c>
      <c r="E83" s="138" t="s">
        <v>260</v>
      </c>
      <c r="F83" s="211">
        <v>35</v>
      </c>
      <c r="G83" s="212">
        <v>224000</v>
      </c>
    </row>
    <row r="84" spans="1:7" s="180" customFormat="1" x14ac:dyDescent="0.25">
      <c r="A84" s="325"/>
      <c r="B84" s="213"/>
      <c r="C84" s="144"/>
      <c r="D84" s="210" t="s">
        <v>261</v>
      </c>
      <c r="E84" s="138" t="s">
        <v>262</v>
      </c>
      <c r="F84" s="211">
        <v>5</v>
      </c>
      <c r="G84" s="212">
        <v>17000</v>
      </c>
    </row>
    <row r="85" spans="1:7" s="180" customFormat="1" x14ac:dyDescent="0.25">
      <c r="A85" s="325"/>
      <c r="B85" s="213"/>
      <c r="C85" s="144"/>
      <c r="D85" s="210" t="s">
        <v>263</v>
      </c>
      <c r="E85" s="138" t="s">
        <v>264</v>
      </c>
      <c r="F85" s="211">
        <v>5</v>
      </c>
      <c r="G85" s="212">
        <v>16000</v>
      </c>
    </row>
    <row r="86" spans="1:7" s="180" customFormat="1" x14ac:dyDescent="0.25">
      <c r="A86" s="325"/>
      <c r="B86" s="213"/>
      <c r="C86" s="144"/>
      <c r="D86" s="210" t="s">
        <v>265</v>
      </c>
      <c r="E86" s="138" t="s">
        <v>266</v>
      </c>
      <c r="F86" s="211">
        <v>6</v>
      </c>
      <c r="G86" s="212">
        <v>19200</v>
      </c>
    </row>
    <row r="87" spans="1:7" s="180" customFormat="1" ht="24" x14ac:dyDescent="0.25">
      <c r="A87" s="325"/>
      <c r="B87" s="213"/>
      <c r="C87" s="144"/>
      <c r="D87" s="210" t="s">
        <v>267</v>
      </c>
      <c r="E87" s="138" t="s">
        <v>268</v>
      </c>
      <c r="F87" s="211">
        <v>15</v>
      </c>
      <c r="G87" s="212">
        <v>90000</v>
      </c>
    </row>
    <row r="88" spans="1:7" s="180" customFormat="1" x14ac:dyDescent="0.25">
      <c r="A88" s="325"/>
      <c r="B88" s="213"/>
      <c r="C88" s="144"/>
      <c r="D88" s="210" t="s">
        <v>269</v>
      </c>
      <c r="E88" s="138" t="s">
        <v>270</v>
      </c>
      <c r="F88" s="211">
        <v>15</v>
      </c>
      <c r="G88" s="212">
        <v>57000</v>
      </c>
    </row>
    <row r="89" spans="1:7" s="180" customFormat="1" ht="24" x14ac:dyDescent="0.25">
      <c r="A89" s="325"/>
      <c r="B89" s="213"/>
      <c r="C89" s="144"/>
      <c r="D89" s="210" t="s">
        <v>271</v>
      </c>
      <c r="E89" s="138" t="s">
        <v>272</v>
      </c>
      <c r="F89" s="211">
        <v>35</v>
      </c>
      <c r="G89" s="212">
        <v>227500</v>
      </c>
    </row>
    <row r="90" spans="1:7" s="180" customFormat="1" x14ac:dyDescent="0.25">
      <c r="A90" s="325"/>
      <c r="B90" s="213"/>
      <c r="C90" s="144"/>
      <c r="D90" s="210" t="s">
        <v>273</v>
      </c>
      <c r="E90" s="138" t="s">
        <v>274</v>
      </c>
      <c r="F90" s="211">
        <v>5</v>
      </c>
      <c r="G90" s="212">
        <v>19000</v>
      </c>
    </row>
    <row r="91" spans="1:7" s="180" customFormat="1" ht="24" x14ac:dyDescent="0.25">
      <c r="A91" s="325"/>
      <c r="B91" s="213"/>
      <c r="C91" s="144"/>
      <c r="D91" s="210" t="s">
        <v>275</v>
      </c>
      <c r="E91" s="138" t="s">
        <v>276</v>
      </c>
      <c r="F91" s="211">
        <v>12</v>
      </c>
      <c r="G91" s="212">
        <v>78000</v>
      </c>
    </row>
    <row r="92" spans="1:7" s="180" customFormat="1" x14ac:dyDescent="0.25">
      <c r="A92" s="325"/>
      <c r="B92" s="213"/>
      <c r="C92" s="144"/>
      <c r="D92" s="210" t="s">
        <v>277</v>
      </c>
      <c r="E92" s="138" t="s">
        <v>278</v>
      </c>
      <c r="F92" s="211">
        <v>2</v>
      </c>
      <c r="G92" s="212">
        <v>6800</v>
      </c>
    </row>
    <row r="93" spans="1:7" s="180" customFormat="1" x14ac:dyDescent="0.25">
      <c r="A93" s="325"/>
      <c r="B93" s="213"/>
      <c r="C93" s="144"/>
      <c r="D93" s="210" t="s">
        <v>279</v>
      </c>
      <c r="E93" s="138" t="s">
        <v>280</v>
      </c>
      <c r="F93" s="211">
        <v>2</v>
      </c>
      <c r="G93" s="212">
        <v>12800</v>
      </c>
    </row>
    <row r="94" spans="1:7" s="180" customFormat="1" x14ac:dyDescent="0.25">
      <c r="A94" s="325"/>
      <c r="B94" s="213"/>
      <c r="C94" s="144"/>
      <c r="D94" s="210" t="s">
        <v>281</v>
      </c>
      <c r="E94" s="138" t="s">
        <v>282</v>
      </c>
      <c r="F94" s="211">
        <v>5</v>
      </c>
      <c r="G94" s="212">
        <v>17000</v>
      </c>
    </row>
    <row r="95" spans="1:7" s="180" customFormat="1" x14ac:dyDescent="0.25">
      <c r="A95" s="325"/>
      <c r="B95" s="213"/>
      <c r="C95" s="144"/>
      <c r="D95" s="210" t="s">
        <v>283</v>
      </c>
      <c r="E95" s="138" t="s">
        <v>284</v>
      </c>
      <c r="F95" s="211">
        <v>5</v>
      </c>
      <c r="G95" s="212">
        <v>32000</v>
      </c>
    </row>
    <row r="96" spans="1:7" x14ac:dyDescent="0.25">
      <c r="A96" s="325"/>
      <c r="B96" s="213"/>
      <c r="C96" s="214" t="s">
        <v>444</v>
      </c>
      <c r="D96" s="215"/>
      <c r="E96" s="215"/>
      <c r="F96" s="218">
        <v>1289</v>
      </c>
      <c r="G96" s="219">
        <v>5672100</v>
      </c>
    </row>
    <row r="97" spans="1:7" ht="15" x14ac:dyDescent="0.25">
      <c r="A97" s="319" t="s">
        <v>65</v>
      </c>
      <c r="B97" s="320"/>
      <c r="C97" s="320"/>
      <c r="D97" s="320"/>
      <c r="E97" s="321"/>
      <c r="F97" s="220">
        <v>10135</v>
      </c>
      <c r="G97" s="221">
        <v>43450500</v>
      </c>
    </row>
    <row r="615" spans="4:4" x14ac:dyDescent="0.25">
      <c r="D615" s="206"/>
    </row>
    <row r="616" spans="4:4" x14ac:dyDescent="0.25">
      <c r="D616" s="206"/>
    </row>
    <row r="617" spans="4:4" x14ac:dyDescent="0.25">
      <c r="D617" s="206"/>
    </row>
    <row r="618" spans="4:4" x14ac:dyDescent="0.25">
      <c r="D618" s="206"/>
    </row>
    <row r="619" spans="4:4" x14ac:dyDescent="0.25">
      <c r="D619" s="206"/>
    </row>
    <row r="620" spans="4:4" x14ac:dyDescent="0.25">
      <c r="D620" s="206"/>
    </row>
    <row r="621" spans="4:4" x14ac:dyDescent="0.25">
      <c r="D621" s="206"/>
    </row>
    <row r="622" spans="4:4" x14ac:dyDescent="0.25">
      <c r="D622" s="206"/>
    </row>
    <row r="623" spans="4:4" x14ac:dyDescent="0.25">
      <c r="D623" s="206"/>
    </row>
    <row r="624" spans="4:4" x14ac:dyDescent="0.25">
      <c r="D624" s="206"/>
    </row>
    <row r="625" spans="4:4" x14ac:dyDescent="0.25">
      <c r="D625" s="206"/>
    </row>
    <row r="626" spans="4:4" x14ac:dyDescent="0.25">
      <c r="D626" s="206"/>
    </row>
    <row r="627" spans="4:4" x14ac:dyDescent="0.25">
      <c r="D627" s="206"/>
    </row>
    <row r="628" spans="4:4" x14ac:dyDescent="0.25">
      <c r="D628" s="206"/>
    </row>
    <row r="629" spans="4:4" x14ac:dyDescent="0.25">
      <c r="D629" s="206"/>
    </row>
    <row r="630" spans="4:4" x14ac:dyDescent="0.25">
      <c r="D630" s="206"/>
    </row>
  </sheetData>
  <sheetProtection formatCells="0" formatColumns="0" formatRows="0"/>
  <mergeCells count="7">
    <mergeCell ref="A97:E97"/>
    <mergeCell ref="A8:G8"/>
    <mergeCell ref="A11:A28"/>
    <mergeCell ref="A29:A44"/>
    <mergeCell ref="A45:A49"/>
    <mergeCell ref="A50:A69"/>
    <mergeCell ref="A70:A96"/>
  </mergeCells>
  <pageMargins left="0.39370078740157483" right="0.34" top="0.55118110236220474" bottom="0.61" header="0.31496062992125984" footer="0.31496062992125984"/>
  <pageSetup paperSize="9" scale="8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2:BG630"/>
  <sheetViews>
    <sheetView zoomScaleNormal="100" workbookViewId="0">
      <selection activeCell="C11" sqref="C11"/>
    </sheetView>
  </sheetViews>
  <sheetFormatPr defaultRowHeight="12" x14ac:dyDescent="0.25"/>
  <cols>
    <col min="1" max="1" width="6.28515625" style="192" customWidth="1"/>
    <col min="2" max="2" width="10.28515625" style="192" bestFit="1" customWidth="1"/>
    <col min="3" max="3" width="62.5703125" style="193" customWidth="1"/>
    <col min="4" max="4" width="15" style="192" bestFit="1" customWidth="1"/>
    <col min="5" max="5" width="62" style="222" customWidth="1"/>
    <col min="6" max="6" width="13.85546875" style="194" customWidth="1"/>
    <col min="7" max="7" width="13.85546875" style="207" customWidth="1"/>
    <col min="8" max="59" width="13.85546875" style="192" customWidth="1"/>
    <col min="60" max="61" width="13.85546875" style="180" customWidth="1"/>
    <col min="62" max="16384" width="9.140625" style="180"/>
  </cols>
  <sheetData>
    <row r="2" spans="1:59" x14ac:dyDescent="0.25">
      <c r="G2" s="172" t="s">
        <v>445</v>
      </c>
      <c r="Y2" s="223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</row>
    <row r="3" spans="1:59" x14ac:dyDescent="0.25">
      <c r="G3" s="172" t="s">
        <v>45</v>
      </c>
      <c r="Y3" s="223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</row>
    <row r="4" spans="1:59" x14ac:dyDescent="0.25">
      <c r="G4" s="172" t="s">
        <v>52</v>
      </c>
      <c r="Y4" s="223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</row>
    <row r="5" spans="1:59" x14ac:dyDescent="0.25">
      <c r="G5" s="172" t="s">
        <v>47</v>
      </c>
      <c r="Y5" s="223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</row>
    <row r="6" spans="1:59" x14ac:dyDescent="0.25">
      <c r="G6" s="172" t="s">
        <v>516</v>
      </c>
      <c r="Y6" s="223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</row>
    <row r="7" spans="1:59" x14ac:dyDescent="0.25"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</row>
    <row r="8" spans="1:59" ht="17.25" customHeight="1" x14ac:dyDescent="0.25">
      <c r="A8" s="326" t="s">
        <v>446</v>
      </c>
      <c r="B8" s="326"/>
      <c r="C8" s="326"/>
      <c r="D8" s="326"/>
      <c r="E8" s="326"/>
      <c r="F8" s="326"/>
      <c r="G8" s="326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195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196"/>
      <c r="AV8" s="196"/>
      <c r="AW8" s="196"/>
      <c r="AX8" s="196"/>
      <c r="AY8" s="196"/>
      <c r="AZ8" s="196"/>
      <c r="BA8" s="196"/>
      <c r="BB8" s="196"/>
      <c r="BC8" s="196"/>
      <c r="BD8" s="196"/>
      <c r="BE8" s="196"/>
      <c r="BF8" s="196"/>
      <c r="BG8" s="196"/>
    </row>
    <row r="9" spans="1:59" x14ac:dyDescent="0.25">
      <c r="B9" s="195"/>
      <c r="C9" s="196"/>
      <c r="D9" s="196"/>
      <c r="E9" s="195"/>
      <c r="F9" s="197"/>
      <c r="G9" s="198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</row>
    <row r="10" spans="1:59" ht="24" x14ac:dyDescent="0.25">
      <c r="A10" s="134" t="s">
        <v>1</v>
      </c>
      <c r="B10" s="134" t="s">
        <v>2</v>
      </c>
      <c r="C10" s="134" t="s">
        <v>3</v>
      </c>
      <c r="D10" s="134" t="s">
        <v>113</v>
      </c>
      <c r="E10" s="134" t="s">
        <v>114</v>
      </c>
      <c r="F10" s="225" t="s">
        <v>115</v>
      </c>
      <c r="G10" s="226" t="s">
        <v>117</v>
      </c>
    </row>
    <row r="11" spans="1:59" x14ac:dyDescent="0.25">
      <c r="A11" s="227">
        <v>1</v>
      </c>
      <c r="B11" s="228">
        <v>4589</v>
      </c>
      <c r="C11" s="138" t="s">
        <v>397</v>
      </c>
      <c r="D11" s="210" t="s">
        <v>317</v>
      </c>
      <c r="E11" s="138" t="s">
        <v>318</v>
      </c>
      <c r="F11" s="211">
        <v>20</v>
      </c>
      <c r="G11" s="212">
        <v>13600</v>
      </c>
      <c r="H11" s="194"/>
      <c r="I11" s="194"/>
    </row>
    <row r="12" spans="1:59" s="192" customFormat="1" x14ac:dyDescent="0.25">
      <c r="A12" s="229"/>
      <c r="B12" s="230"/>
      <c r="C12" s="144"/>
      <c r="D12" s="210" t="s">
        <v>327</v>
      </c>
      <c r="E12" s="138" t="s">
        <v>328</v>
      </c>
      <c r="F12" s="211">
        <v>20</v>
      </c>
      <c r="G12" s="212">
        <v>13600</v>
      </c>
      <c r="H12" s="194"/>
      <c r="I12" s="194"/>
    </row>
    <row r="13" spans="1:59" s="192" customFormat="1" x14ac:dyDescent="0.25">
      <c r="A13" s="229"/>
      <c r="B13" s="230"/>
      <c r="C13" s="144"/>
      <c r="D13" s="210" t="s">
        <v>329</v>
      </c>
      <c r="E13" s="138" t="s">
        <v>330</v>
      </c>
      <c r="F13" s="211">
        <v>15</v>
      </c>
      <c r="G13" s="212">
        <v>10200</v>
      </c>
      <c r="H13" s="194"/>
      <c r="I13" s="194"/>
    </row>
    <row r="14" spans="1:59" s="192" customFormat="1" ht="24" x14ac:dyDescent="0.25">
      <c r="A14" s="229"/>
      <c r="B14" s="230"/>
      <c r="C14" s="144"/>
      <c r="D14" s="210" t="s">
        <v>335</v>
      </c>
      <c r="E14" s="138" t="s">
        <v>336</v>
      </c>
      <c r="F14" s="211">
        <v>250</v>
      </c>
      <c r="G14" s="212">
        <v>170000</v>
      </c>
      <c r="H14" s="194"/>
      <c r="I14" s="194"/>
    </row>
    <row r="15" spans="1:59" s="192" customFormat="1" x14ac:dyDescent="0.25">
      <c r="A15" s="229"/>
      <c r="B15" s="230"/>
      <c r="C15" s="144"/>
      <c r="D15" s="210" t="s">
        <v>337</v>
      </c>
      <c r="E15" s="138" t="s">
        <v>338</v>
      </c>
      <c r="F15" s="211">
        <v>80</v>
      </c>
      <c r="G15" s="212">
        <v>54400</v>
      </c>
      <c r="H15" s="194"/>
      <c r="I15" s="194"/>
    </row>
    <row r="16" spans="1:59" s="192" customFormat="1" x14ac:dyDescent="0.25">
      <c r="A16" s="229"/>
      <c r="B16" s="230"/>
      <c r="C16" s="144"/>
      <c r="D16" s="210" t="s">
        <v>339</v>
      </c>
      <c r="E16" s="138" t="s">
        <v>340</v>
      </c>
      <c r="F16" s="211">
        <v>80</v>
      </c>
      <c r="G16" s="212">
        <v>54400</v>
      </c>
      <c r="H16" s="194"/>
      <c r="I16" s="194"/>
    </row>
    <row r="17" spans="1:9" s="192" customFormat="1" x14ac:dyDescent="0.25">
      <c r="A17" s="229"/>
      <c r="B17" s="230"/>
      <c r="C17" s="214" t="s">
        <v>398</v>
      </c>
      <c r="D17" s="215"/>
      <c r="E17" s="231"/>
      <c r="F17" s="216">
        <v>465</v>
      </c>
      <c r="G17" s="217">
        <v>316200</v>
      </c>
      <c r="H17" s="194"/>
      <c r="I17" s="194"/>
    </row>
    <row r="18" spans="1:9" s="192" customFormat="1" x14ac:dyDescent="0.25">
      <c r="A18" s="232">
        <v>2</v>
      </c>
      <c r="B18" s="228">
        <v>4591</v>
      </c>
      <c r="C18" s="138" t="s">
        <v>399</v>
      </c>
      <c r="D18" s="210" t="s">
        <v>313</v>
      </c>
      <c r="E18" s="138" t="s">
        <v>314</v>
      </c>
      <c r="F18" s="211">
        <v>1500</v>
      </c>
      <c r="G18" s="212">
        <v>1020000</v>
      </c>
      <c r="H18" s="194"/>
      <c r="I18" s="194"/>
    </row>
    <row r="19" spans="1:9" s="192" customFormat="1" x14ac:dyDescent="0.25">
      <c r="A19" s="229"/>
      <c r="B19" s="230"/>
      <c r="C19" s="144"/>
      <c r="D19" s="210" t="s">
        <v>315</v>
      </c>
      <c r="E19" s="138" t="s">
        <v>316</v>
      </c>
      <c r="F19" s="211">
        <v>24</v>
      </c>
      <c r="G19" s="212">
        <v>61056</v>
      </c>
      <c r="H19" s="194"/>
      <c r="I19" s="194"/>
    </row>
    <row r="20" spans="1:9" s="192" customFormat="1" x14ac:dyDescent="0.25">
      <c r="A20" s="229"/>
      <c r="B20" s="230"/>
      <c r="C20" s="144"/>
      <c r="D20" s="210" t="s">
        <v>317</v>
      </c>
      <c r="E20" s="138" t="s">
        <v>318</v>
      </c>
      <c r="F20" s="211">
        <v>7</v>
      </c>
      <c r="G20" s="212">
        <v>4760</v>
      </c>
      <c r="H20" s="194"/>
      <c r="I20" s="194"/>
    </row>
    <row r="21" spans="1:9" s="192" customFormat="1" x14ac:dyDescent="0.25">
      <c r="A21" s="229"/>
      <c r="B21" s="230"/>
      <c r="C21" s="144"/>
      <c r="D21" s="210" t="s">
        <v>323</v>
      </c>
      <c r="E21" s="138" t="s">
        <v>324</v>
      </c>
      <c r="F21" s="211">
        <v>2</v>
      </c>
      <c r="G21" s="212">
        <v>1360</v>
      </c>
      <c r="H21" s="194"/>
      <c r="I21" s="194"/>
    </row>
    <row r="22" spans="1:9" s="192" customFormat="1" x14ac:dyDescent="0.25">
      <c r="A22" s="229"/>
      <c r="B22" s="230"/>
      <c r="C22" s="144"/>
      <c r="D22" s="210" t="s">
        <v>325</v>
      </c>
      <c r="E22" s="138" t="s">
        <v>326</v>
      </c>
      <c r="F22" s="211">
        <v>10</v>
      </c>
      <c r="G22" s="212">
        <v>6800</v>
      </c>
      <c r="H22" s="194"/>
      <c r="I22" s="194"/>
    </row>
    <row r="23" spans="1:9" s="192" customFormat="1" x14ac:dyDescent="0.25">
      <c r="A23" s="229"/>
      <c r="B23" s="230"/>
      <c r="C23" s="144"/>
      <c r="D23" s="210" t="s">
        <v>329</v>
      </c>
      <c r="E23" s="138" t="s">
        <v>330</v>
      </c>
      <c r="F23" s="211">
        <v>20</v>
      </c>
      <c r="G23" s="212">
        <v>13600</v>
      </c>
      <c r="H23" s="194"/>
      <c r="I23" s="194"/>
    </row>
    <row r="24" spans="1:9" s="192" customFormat="1" ht="24" x14ac:dyDescent="0.25">
      <c r="A24" s="229"/>
      <c r="B24" s="230"/>
      <c r="C24" s="144"/>
      <c r="D24" s="210" t="s">
        <v>335</v>
      </c>
      <c r="E24" s="138" t="s">
        <v>336</v>
      </c>
      <c r="F24" s="211">
        <v>2500</v>
      </c>
      <c r="G24" s="212">
        <v>1700000</v>
      </c>
      <c r="H24" s="194"/>
      <c r="I24" s="194"/>
    </row>
    <row r="25" spans="1:9" s="192" customFormat="1" x14ac:dyDescent="0.25">
      <c r="A25" s="229"/>
      <c r="B25" s="230"/>
      <c r="C25" s="144"/>
      <c r="D25" s="210" t="s">
        <v>337</v>
      </c>
      <c r="E25" s="138" t="s">
        <v>338</v>
      </c>
      <c r="F25" s="211">
        <v>80</v>
      </c>
      <c r="G25" s="212">
        <v>54400</v>
      </c>
      <c r="H25" s="194"/>
      <c r="I25" s="194"/>
    </row>
    <row r="26" spans="1:9" s="192" customFormat="1" x14ac:dyDescent="0.25">
      <c r="A26" s="229"/>
      <c r="B26" s="230"/>
      <c r="C26" s="144"/>
      <c r="D26" s="210" t="s">
        <v>339</v>
      </c>
      <c r="E26" s="138" t="s">
        <v>340</v>
      </c>
      <c r="F26" s="211">
        <v>400</v>
      </c>
      <c r="G26" s="212">
        <v>272000</v>
      </c>
      <c r="H26" s="194"/>
      <c r="I26" s="194"/>
    </row>
    <row r="27" spans="1:9" s="192" customFormat="1" x14ac:dyDescent="0.25">
      <c r="A27" s="229"/>
      <c r="B27" s="230"/>
      <c r="C27" s="214" t="s">
        <v>121</v>
      </c>
      <c r="D27" s="215"/>
      <c r="E27" s="231"/>
      <c r="F27" s="216">
        <v>4543</v>
      </c>
      <c r="G27" s="217">
        <v>3133976</v>
      </c>
      <c r="H27" s="194"/>
      <c r="I27" s="194"/>
    </row>
    <row r="28" spans="1:9" s="192" customFormat="1" x14ac:dyDescent="0.25">
      <c r="A28" s="232">
        <v>3</v>
      </c>
      <c r="B28" s="228">
        <v>4594</v>
      </c>
      <c r="C28" s="138" t="s">
        <v>400</v>
      </c>
      <c r="D28" s="210" t="s">
        <v>313</v>
      </c>
      <c r="E28" s="138" t="s">
        <v>314</v>
      </c>
      <c r="F28" s="211">
        <v>1300</v>
      </c>
      <c r="G28" s="212">
        <v>884000</v>
      </c>
      <c r="H28" s="194"/>
      <c r="I28" s="194"/>
    </row>
    <row r="29" spans="1:9" s="192" customFormat="1" x14ac:dyDescent="0.25">
      <c r="A29" s="229"/>
      <c r="B29" s="230"/>
      <c r="C29" s="144"/>
      <c r="D29" s="210" t="s">
        <v>339</v>
      </c>
      <c r="E29" s="138" t="s">
        <v>340</v>
      </c>
      <c r="F29" s="211">
        <v>200</v>
      </c>
      <c r="G29" s="212">
        <v>136000</v>
      </c>
      <c r="H29" s="194"/>
      <c r="I29" s="194"/>
    </row>
    <row r="30" spans="1:9" s="192" customFormat="1" x14ac:dyDescent="0.25">
      <c r="A30" s="229"/>
      <c r="B30" s="230"/>
      <c r="C30" s="214" t="s">
        <v>401</v>
      </c>
      <c r="D30" s="215"/>
      <c r="E30" s="231"/>
      <c r="F30" s="216">
        <v>1500</v>
      </c>
      <c r="G30" s="217">
        <v>1020000</v>
      </c>
      <c r="H30" s="194"/>
      <c r="I30" s="194"/>
    </row>
    <row r="31" spans="1:9" s="192" customFormat="1" x14ac:dyDescent="0.25">
      <c r="A31" s="232">
        <v>4</v>
      </c>
      <c r="B31" s="228">
        <v>4608</v>
      </c>
      <c r="C31" s="138" t="s">
        <v>404</v>
      </c>
      <c r="D31" s="210" t="s">
        <v>313</v>
      </c>
      <c r="E31" s="138" t="s">
        <v>314</v>
      </c>
      <c r="F31" s="211">
        <v>3500</v>
      </c>
      <c r="G31" s="212">
        <v>2380000</v>
      </c>
      <c r="H31" s="194"/>
      <c r="I31" s="194"/>
    </row>
    <row r="32" spans="1:9" s="192" customFormat="1" x14ac:dyDescent="0.25">
      <c r="A32" s="229"/>
      <c r="B32" s="230"/>
      <c r="C32" s="144"/>
      <c r="D32" s="210" t="s">
        <v>331</v>
      </c>
      <c r="E32" s="138" t="s">
        <v>332</v>
      </c>
      <c r="F32" s="211">
        <v>2500</v>
      </c>
      <c r="G32" s="212">
        <v>1700000</v>
      </c>
      <c r="H32" s="194"/>
      <c r="I32" s="194"/>
    </row>
    <row r="33" spans="1:9" s="192" customFormat="1" x14ac:dyDescent="0.25">
      <c r="A33" s="229"/>
      <c r="B33" s="230"/>
      <c r="C33" s="144"/>
      <c r="D33" s="210" t="s">
        <v>337</v>
      </c>
      <c r="E33" s="138" t="s">
        <v>338</v>
      </c>
      <c r="F33" s="211">
        <v>1100</v>
      </c>
      <c r="G33" s="212">
        <v>748000</v>
      </c>
      <c r="H33" s="194"/>
      <c r="I33" s="194"/>
    </row>
    <row r="34" spans="1:9" s="192" customFormat="1" x14ac:dyDescent="0.25">
      <c r="A34" s="229"/>
      <c r="B34" s="230"/>
      <c r="C34" s="144"/>
      <c r="D34" s="210" t="s">
        <v>339</v>
      </c>
      <c r="E34" s="138" t="s">
        <v>340</v>
      </c>
      <c r="F34" s="211">
        <v>1200</v>
      </c>
      <c r="G34" s="212">
        <v>816000</v>
      </c>
      <c r="H34" s="194"/>
      <c r="I34" s="194"/>
    </row>
    <row r="35" spans="1:9" s="192" customFormat="1" x14ac:dyDescent="0.25">
      <c r="A35" s="229"/>
      <c r="B35" s="230"/>
      <c r="C35" s="214" t="s">
        <v>405</v>
      </c>
      <c r="D35" s="215"/>
      <c r="E35" s="231"/>
      <c r="F35" s="216">
        <v>8300</v>
      </c>
      <c r="G35" s="217">
        <v>5644000</v>
      </c>
      <c r="H35" s="194"/>
      <c r="I35" s="194"/>
    </row>
    <row r="36" spans="1:9" s="192" customFormat="1" x14ac:dyDescent="0.25">
      <c r="A36" s="232">
        <v>5</v>
      </c>
      <c r="B36" s="228">
        <v>4609</v>
      </c>
      <c r="C36" s="138" t="s">
        <v>406</v>
      </c>
      <c r="D36" s="210" t="s">
        <v>313</v>
      </c>
      <c r="E36" s="138" t="s">
        <v>314</v>
      </c>
      <c r="F36" s="211">
        <v>1420</v>
      </c>
      <c r="G36" s="212">
        <v>965600</v>
      </c>
      <c r="H36" s="194"/>
      <c r="I36" s="194"/>
    </row>
    <row r="37" spans="1:9" s="192" customFormat="1" x14ac:dyDescent="0.25">
      <c r="A37" s="229"/>
      <c r="B37" s="230"/>
      <c r="C37" s="144"/>
      <c r="D37" s="210" t="s">
        <v>331</v>
      </c>
      <c r="E37" s="138" t="s">
        <v>332</v>
      </c>
      <c r="F37" s="211">
        <v>670</v>
      </c>
      <c r="G37" s="212">
        <v>455600</v>
      </c>
      <c r="H37" s="194"/>
      <c r="I37" s="194"/>
    </row>
    <row r="38" spans="1:9" s="192" customFormat="1" x14ac:dyDescent="0.25">
      <c r="A38" s="229"/>
      <c r="B38" s="230"/>
      <c r="C38" s="144"/>
      <c r="D38" s="210" t="s">
        <v>337</v>
      </c>
      <c r="E38" s="138" t="s">
        <v>338</v>
      </c>
      <c r="F38" s="211">
        <v>55</v>
      </c>
      <c r="G38" s="212">
        <v>37400</v>
      </c>
      <c r="H38" s="194"/>
      <c r="I38" s="194"/>
    </row>
    <row r="39" spans="1:9" s="192" customFormat="1" x14ac:dyDescent="0.25">
      <c r="A39" s="229"/>
      <c r="B39" s="230"/>
      <c r="C39" s="144"/>
      <c r="D39" s="210" t="s">
        <v>339</v>
      </c>
      <c r="E39" s="138" t="s">
        <v>340</v>
      </c>
      <c r="F39" s="211">
        <v>290</v>
      </c>
      <c r="G39" s="212">
        <v>197200</v>
      </c>
      <c r="H39" s="194"/>
      <c r="I39" s="194"/>
    </row>
    <row r="40" spans="1:9" s="192" customFormat="1" x14ac:dyDescent="0.25">
      <c r="A40" s="229"/>
      <c r="B40" s="230"/>
      <c r="C40" s="214" t="s">
        <v>407</v>
      </c>
      <c r="D40" s="215"/>
      <c r="E40" s="231"/>
      <c r="F40" s="216">
        <v>2435</v>
      </c>
      <c r="G40" s="217">
        <v>1655800</v>
      </c>
      <c r="H40" s="194"/>
      <c r="I40" s="194"/>
    </row>
    <row r="41" spans="1:9" s="192" customFormat="1" x14ac:dyDescent="0.25">
      <c r="A41" s="232">
        <v>6</v>
      </c>
      <c r="B41" s="228">
        <v>4612</v>
      </c>
      <c r="C41" s="138" t="s">
        <v>408</v>
      </c>
      <c r="D41" s="210" t="s">
        <v>313</v>
      </c>
      <c r="E41" s="138" t="s">
        <v>314</v>
      </c>
      <c r="F41" s="211">
        <v>350</v>
      </c>
      <c r="G41" s="212">
        <v>238000</v>
      </c>
      <c r="H41" s="194"/>
      <c r="I41" s="194"/>
    </row>
    <row r="42" spans="1:9" s="192" customFormat="1" x14ac:dyDescent="0.25">
      <c r="A42" s="229"/>
      <c r="B42" s="230"/>
      <c r="C42" s="144"/>
      <c r="D42" s="210" t="s">
        <v>331</v>
      </c>
      <c r="E42" s="138" t="s">
        <v>332</v>
      </c>
      <c r="F42" s="211">
        <v>10</v>
      </c>
      <c r="G42" s="212">
        <v>6800</v>
      </c>
      <c r="H42" s="194"/>
      <c r="I42" s="194"/>
    </row>
    <row r="43" spans="1:9" s="192" customFormat="1" x14ac:dyDescent="0.25">
      <c r="A43" s="229"/>
      <c r="B43" s="230"/>
      <c r="C43" s="144"/>
      <c r="D43" s="210" t="s">
        <v>337</v>
      </c>
      <c r="E43" s="138" t="s">
        <v>338</v>
      </c>
      <c r="F43" s="211">
        <v>100</v>
      </c>
      <c r="G43" s="212">
        <v>68000</v>
      </c>
      <c r="H43" s="194"/>
      <c r="I43" s="194"/>
    </row>
    <row r="44" spans="1:9" s="192" customFormat="1" x14ac:dyDescent="0.25">
      <c r="A44" s="229"/>
      <c r="B44" s="230"/>
      <c r="C44" s="144"/>
      <c r="D44" s="210" t="s">
        <v>339</v>
      </c>
      <c r="E44" s="138" t="s">
        <v>340</v>
      </c>
      <c r="F44" s="211">
        <v>120</v>
      </c>
      <c r="G44" s="212">
        <v>81600</v>
      </c>
      <c r="H44" s="194"/>
      <c r="I44" s="194"/>
    </row>
    <row r="45" spans="1:9" s="192" customFormat="1" x14ac:dyDescent="0.25">
      <c r="A45" s="229"/>
      <c r="B45" s="230"/>
      <c r="C45" s="214" t="s">
        <v>409</v>
      </c>
      <c r="D45" s="215"/>
      <c r="E45" s="231"/>
      <c r="F45" s="216">
        <v>580</v>
      </c>
      <c r="G45" s="217">
        <v>394400</v>
      </c>
      <c r="H45" s="194"/>
      <c r="I45" s="194"/>
    </row>
    <row r="46" spans="1:9" s="192" customFormat="1" x14ac:dyDescent="0.25">
      <c r="A46" s="232">
        <v>7</v>
      </c>
      <c r="B46" s="228">
        <v>4618</v>
      </c>
      <c r="C46" s="138" t="s">
        <v>412</v>
      </c>
      <c r="D46" s="210" t="s">
        <v>313</v>
      </c>
      <c r="E46" s="138" t="s">
        <v>314</v>
      </c>
      <c r="F46" s="211">
        <v>300</v>
      </c>
      <c r="G46" s="212">
        <v>204000</v>
      </c>
      <c r="H46" s="194"/>
      <c r="I46" s="194"/>
    </row>
    <row r="47" spans="1:9" s="192" customFormat="1" x14ac:dyDescent="0.25">
      <c r="A47" s="229"/>
      <c r="B47" s="230"/>
      <c r="C47" s="144"/>
      <c r="D47" s="210" t="s">
        <v>319</v>
      </c>
      <c r="E47" s="138" t="s">
        <v>320</v>
      </c>
      <c r="F47" s="211">
        <v>300</v>
      </c>
      <c r="G47" s="212">
        <v>204000</v>
      </c>
      <c r="H47" s="194"/>
      <c r="I47" s="194"/>
    </row>
    <row r="48" spans="1:9" s="192" customFormat="1" x14ac:dyDescent="0.25">
      <c r="A48" s="229"/>
      <c r="B48" s="230"/>
      <c r="C48" s="214" t="s">
        <v>413</v>
      </c>
      <c r="D48" s="215"/>
      <c r="E48" s="231"/>
      <c r="F48" s="216">
        <v>600</v>
      </c>
      <c r="G48" s="217">
        <v>408000</v>
      </c>
      <c r="H48" s="194"/>
      <c r="I48" s="194"/>
    </row>
    <row r="49" spans="1:9" s="192" customFormat="1" x14ac:dyDescent="0.25">
      <c r="A49" s="232">
        <v>8</v>
      </c>
      <c r="B49" s="228">
        <v>4626</v>
      </c>
      <c r="C49" s="138" t="s">
        <v>414</v>
      </c>
      <c r="D49" s="210" t="s">
        <v>313</v>
      </c>
      <c r="E49" s="138" t="s">
        <v>314</v>
      </c>
      <c r="F49" s="211">
        <v>1000</v>
      </c>
      <c r="G49" s="212">
        <v>640090</v>
      </c>
      <c r="H49" s="194"/>
      <c r="I49" s="194"/>
    </row>
    <row r="50" spans="1:9" s="192" customFormat="1" x14ac:dyDescent="0.25">
      <c r="A50" s="229"/>
      <c r="B50" s="230"/>
      <c r="C50" s="144"/>
      <c r="D50" s="210" t="s">
        <v>331</v>
      </c>
      <c r="E50" s="138" t="s">
        <v>332</v>
      </c>
      <c r="F50" s="211">
        <v>200</v>
      </c>
      <c r="G50" s="212">
        <v>128018</v>
      </c>
      <c r="H50" s="194"/>
      <c r="I50" s="194"/>
    </row>
    <row r="51" spans="1:9" s="192" customFormat="1" x14ac:dyDescent="0.25">
      <c r="A51" s="229"/>
      <c r="B51" s="230"/>
      <c r="C51" s="214" t="s">
        <v>415</v>
      </c>
      <c r="D51" s="215"/>
      <c r="E51" s="231"/>
      <c r="F51" s="216">
        <v>1200</v>
      </c>
      <c r="G51" s="217">
        <v>768108</v>
      </c>
      <c r="H51" s="194"/>
      <c r="I51" s="194"/>
    </row>
    <row r="52" spans="1:9" s="192" customFormat="1" x14ac:dyDescent="0.25">
      <c r="A52" s="232">
        <v>9</v>
      </c>
      <c r="B52" s="228">
        <v>4630</v>
      </c>
      <c r="C52" s="138" t="s">
        <v>416</v>
      </c>
      <c r="D52" s="210" t="s">
        <v>313</v>
      </c>
      <c r="E52" s="138" t="s">
        <v>314</v>
      </c>
      <c r="F52" s="211">
        <v>400</v>
      </c>
      <c r="G52" s="212">
        <v>256036</v>
      </c>
      <c r="H52" s="194"/>
      <c r="I52" s="194"/>
    </row>
    <row r="53" spans="1:9" s="192" customFormat="1" x14ac:dyDescent="0.25">
      <c r="A53" s="229"/>
      <c r="B53" s="230"/>
      <c r="C53" s="144"/>
      <c r="D53" s="210" t="s">
        <v>327</v>
      </c>
      <c r="E53" s="138" t="s">
        <v>328</v>
      </c>
      <c r="F53" s="211">
        <v>2</v>
      </c>
      <c r="G53" s="212">
        <v>1280.18</v>
      </c>
      <c r="H53" s="194"/>
      <c r="I53" s="194"/>
    </row>
    <row r="54" spans="1:9" s="192" customFormat="1" x14ac:dyDescent="0.25">
      <c r="A54" s="229"/>
      <c r="B54" s="230"/>
      <c r="C54" s="144"/>
      <c r="D54" s="210" t="s">
        <v>331</v>
      </c>
      <c r="E54" s="138" t="s">
        <v>332</v>
      </c>
      <c r="F54" s="211">
        <v>185</v>
      </c>
      <c r="G54" s="212">
        <v>118416.65000000001</v>
      </c>
      <c r="H54" s="194"/>
      <c r="I54" s="194"/>
    </row>
    <row r="55" spans="1:9" s="192" customFormat="1" x14ac:dyDescent="0.25">
      <c r="A55" s="229"/>
      <c r="B55" s="230"/>
      <c r="C55" s="144"/>
      <c r="D55" s="210" t="s">
        <v>337</v>
      </c>
      <c r="E55" s="138" t="s">
        <v>338</v>
      </c>
      <c r="F55" s="211">
        <v>45</v>
      </c>
      <c r="G55" s="212">
        <v>28804.050000000003</v>
      </c>
      <c r="H55" s="194"/>
      <c r="I55" s="194"/>
    </row>
    <row r="56" spans="1:9" s="192" customFormat="1" x14ac:dyDescent="0.25">
      <c r="A56" s="229"/>
      <c r="B56" s="230"/>
      <c r="C56" s="144"/>
      <c r="D56" s="210" t="s">
        <v>339</v>
      </c>
      <c r="E56" s="138" t="s">
        <v>340</v>
      </c>
      <c r="F56" s="211">
        <v>300</v>
      </c>
      <c r="G56" s="212">
        <v>192027</v>
      </c>
      <c r="H56" s="194"/>
      <c r="I56" s="194"/>
    </row>
    <row r="57" spans="1:9" s="192" customFormat="1" x14ac:dyDescent="0.25">
      <c r="A57" s="229"/>
      <c r="B57" s="230"/>
      <c r="C57" s="214" t="s">
        <v>417</v>
      </c>
      <c r="D57" s="215"/>
      <c r="E57" s="231"/>
      <c r="F57" s="216">
        <v>932</v>
      </c>
      <c r="G57" s="217">
        <v>596563.88</v>
      </c>
      <c r="H57" s="194"/>
      <c r="I57" s="194"/>
    </row>
    <row r="58" spans="1:9" s="192" customFormat="1" x14ac:dyDescent="0.25">
      <c r="A58" s="232">
        <v>10</v>
      </c>
      <c r="B58" s="228">
        <v>4633</v>
      </c>
      <c r="C58" s="138" t="s">
        <v>418</v>
      </c>
      <c r="D58" s="210" t="s">
        <v>313</v>
      </c>
      <c r="E58" s="138" t="s">
        <v>314</v>
      </c>
      <c r="F58" s="211">
        <v>1304</v>
      </c>
      <c r="G58" s="212">
        <v>834677.36</v>
      </c>
      <c r="H58" s="194"/>
      <c r="I58" s="194"/>
    </row>
    <row r="59" spans="1:9" s="192" customFormat="1" x14ac:dyDescent="0.25">
      <c r="A59" s="229"/>
      <c r="B59" s="230"/>
      <c r="C59" s="144"/>
      <c r="D59" s="210" t="s">
        <v>329</v>
      </c>
      <c r="E59" s="138" t="s">
        <v>330</v>
      </c>
      <c r="F59" s="211">
        <v>6</v>
      </c>
      <c r="G59" s="212">
        <v>3840.54</v>
      </c>
      <c r="H59" s="194"/>
      <c r="I59" s="194"/>
    </row>
    <row r="60" spans="1:9" s="192" customFormat="1" x14ac:dyDescent="0.25">
      <c r="A60" s="229"/>
      <c r="B60" s="230"/>
      <c r="C60" s="144"/>
      <c r="D60" s="210" t="s">
        <v>331</v>
      </c>
      <c r="E60" s="138" t="s">
        <v>332</v>
      </c>
      <c r="F60" s="211">
        <v>600</v>
      </c>
      <c r="G60" s="212">
        <v>384054</v>
      </c>
      <c r="H60" s="194"/>
      <c r="I60" s="194"/>
    </row>
    <row r="61" spans="1:9" s="192" customFormat="1" x14ac:dyDescent="0.25">
      <c r="A61" s="229"/>
      <c r="B61" s="230"/>
      <c r="C61" s="144"/>
      <c r="D61" s="210" t="s">
        <v>337</v>
      </c>
      <c r="E61" s="138" t="s">
        <v>338</v>
      </c>
      <c r="F61" s="211">
        <v>110</v>
      </c>
      <c r="G61" s="212">
        <v>70409.900000000009</v>
      </c>
      <c r="H61" s="194"/>
      <c r="I61" s="194"/>
    </row>
    <row r="62" spans="1:9" s="192" customFormat="1" x14ac:dyDescent="0.25">
      <c r="A62" s="229"/>
      <c r="B62" s="230"/>
      <c r="C62" s="144"/>
      <c r="D62" s="210" t="s">
        <v>339</v>
      </c>
      <c r="E62" s="138" t="s">
        <v>340</v>
      </c>
      <c r="F62" s="211">
        <v>250</v>
      </c>
      <c r="G62" s="212">
        <v>160022.5</v>
      </c>
      <c r="H62" s="194"/>
      <c r="I62" s="194"/>
    </row>
    <row r="63" spans="1:9" s="192" customFormat="1" x14ac:dyDescent="0.25">
      <c r="A63" s="229"/>
      <c r="B63" s="230"/>
      <c r="C63" s="214" t="s">
        <v>419</v>
      </c>
      <c r="D63" s="215"/>
      <c r="E63" s="231"/>
      <c r="F63" s="216">
        <v>2270</v>
      </c>
      <c r="G63" s="217">
        <v>1453004.2999999998</v>
      </c>
      <c r="H63" s="194"/>
      <c r="I63" s="194"/>
    </row>
    <row r="64" spans="1:9" s="192" customFormat="1" x14ac:dyDescent="0.25">
      <c r="A64" s="232">
        <v>11</v>
      </c>
      <c r="B64" s="228">
        <v>4635</v>
      </c>
      <c r="C64" s="138" t="s">
        <v>420</v>
      </c>
      <c r="D64" s="210" t="s">
        <v>313</v>
      </c>
      <c r="E64" s="138" t="s">
        <v>314</v>
      </c>
      <c r="F64" s="211">
        <v>84</v>
      </c>
      <c r="G64" s="212">
        <v>57120</v>
      </c>
      <c r="H64" s="194"/>
      <c r="I64" s="194"/>
    </row>
    <row r="65" spans="1:9" s="192" customFormat="1" x14ac:dyDescent="0.25">
      <c r="A65" s="229"/>
      <c r="B65" s="230"/>
      <c r="C65" s="214" t="s">
        <v>62</v>
      </c>
      <c r="D65" s="215"/>
      <c r="E65" s="231"/>
      <c r="F65" s="216">
        <v>84</v>
      </c>
      <c r="G65" s="217">
        <v>57120</v>
      </c>
      <c r="H65" s="194"/>
      <c r="I65" s="194"/>
    </row>
    <row r="66" spans="1:9" s="192" customFormat="1" x14ac:dyDescent="0.25">
      <c r="A66" s="232">
        <v>12</v>
      </c>
      <c r="B66" s="228">
        <v>4637</v>
      </c>
      <c r="C66" s="138" t="s">
        <v>421</v>
      </c>
      <c r="D66" s="210" t="s">
        <v>313</v>
      </c>
      <c r="E66" s="138" t="s">
        <v>314</v>
      </c>
      <c r="F66" s="211">
        <v>1200</v>
      </c>
      <c r="G66" s="212">
        <v>768108</v>
      </c>
      <c r="H66" s="194"/>
      <c r="I66" s="194"/>
    </row>
    <row r="67" spans="1:9" s="192" customFormat="1" x14ac:dyDescent="0.25">
      <c r="A67" s="229"/>
      <c r="B67" s="230"/>
      <c r="C67" s="144"/>
      <c r="D67" s="210" t="s">
        <v>317</v>
      </c>
      <c r="E67" s="138" t="s">
        <v>318</v>
      </c>
      <c r="F67" s="211">
        <v>5</v>
      </c>
      <c r="G67" s="212">
        <v>3200.4500000000003</v>
      </c>
      <c r="H67" s="194"/>
      <c r="I67" s="194"/>
    </row>
    <row r="68" spans="1:9" s="192" customFormat="1" ht="24" x14ac:dyDescent="0.25">
      <c r="A68" s="229"/>
      <c r="B68" s="230"/>
      <c r="C68" s="144"/>
      <c r="D68" s="210" t="s">
        <v>321</v>
      </c>
      <c r="E68" s="138" t="s">
        <v>322</v>
      </c>
      <c r="F68" s="211">
        <v>10</v>
      </c>
      <c r="G68" s="212">
        <v>6400.9000000000005</v>
      </c>
      <c r="H68" s="194"/>
      <c r="I68" s="194"/>
    </row>
    <row r="69" spans="1:9" s="192" customFormat="1" x14ac:dyDescent="0.25">
      <c r="A69" s="229"/>
      <c r="B69" s="230"/>
      <c r="C69" s="144"/>
      <c r="D69" s="210" t="s">
        <v>323</v>
      </c>
      <c r="E69" s="138" t="s">
        <v>324</v>
      </c>
      <c r="F69" s="211">
        <v>10</v>
      </c>
      <c r="G69" s="212">
        <v>6400.9000000000005</v>
      </c>
      <c r="H69" s="194"/>
      <c r="I69" s="194"/>
    </row>
    <row r="70" spans="1:9" s="192" customFormat="1" x14ac:dyDescent="0.25">
      <c r="A70" s="229"/>
      <c r="B70" s="230"/>
      <c r="C70" s="144"/>
      <c r="D70" s="210" t="s">
        <v>325</v>
      </c>
      <c r="E70" s="138" t="s">
        <v>326</v>
      </c>
      <c r="F70" s="211">
        <v>10</v>
      </c>
      <c r="G70" s="212">
        <v>6400.9000000000005</v>
      </c>
      <c r="H70" s="194"/>
      <c r="I70" s="194"/>
    </row>
    <row r="71" spans="1:9" s="192" customFormat="1" x14ac:dyDescent="0.25">
      <c r="A71" s="229"/>
      <c r="B71" s="230"/>
      <c r="C71" s="144"/>
      <c r="D71" s="210" t="s">
        <v>327</v>
      </c>
      <c r="E71" s="138" t="s">
        <v>328</v>
      </c>
      <c r="F71" s="211">
        <v>5</v>
      </c>
      <c r="G71" s="212">
        <v>3200.4500000000003</v>
      </c>
      <c r="H71" s="194"/>
      <c r="I71" s="194"/>
    </row>
    <row r="72" spans="1:9" s="192" customFormat="1" x14ac:dyDescent="0.25">
      <c r="A72" s="229"/>
      <c r="B72" s="230"/>
      <c r="C72" s="144"/>
      <c r="D72" s="210" t="s">
        <v>329</v>
      </c>
      <c r="E72" s="138" t="s">
        <v>330</v>
      </c>
      <c r="F72" s="211">
        <v>5</v>
      </c>
      <c r="G72" s="212">
        <v>3200.4500000000003</v>
      </c>
      <c r="H72" s="194"/>
      <c r="I72" s="194"/>
    </row>
    <row r="73" spans="1:9" s="192" customFormat="1" x14ac:dyDescent="0.25">
      <c r="A73" s="229"/>
      <c r="B73" s="230"/>
      <c r="C73" s="144"/>
      <c r="D73" s="210" t="s">
        <v>331</v>
      </c>
      <c r="E73" s="138" t="s">
        <v>332</v>
      </c>
      <c r="F73" s="211">
        <v>100</v>
      </c>
      <c r="G73" s="212">
        <v>64009</v>
      </c>
      <c r="H73" s="194"/>
      <c r="I73" s="194"/>
    </row>
    <row r="74" spans="1:9" s="192" customFormat="1" x14ac:dyDescent="0.25">
      <c r="A74" s="229"/>
      <c r="B74" s="230"/>
      <c r="C74" s="144"/>
      <c r="D74" s="210" t="s">
        <v>337</v>
      </c>
      <c r="E74" s="138" t="s">
        <v>338</v>
      </c>
      <c r="F74" s="211">
        <v>200</v>
      </c>
      <c r="G74" s="212">
        <v>128018</v>
      </c>
      <c r="H74" s="194"/>
      <c r="I74" s="194"/>
    </row>
    <row r="75" spans="1:9" s="192" customFormat="1" x14ac:dyDescent="0.25">
      <c r="A75" s="229"/>
      <c r="B75" s="230"/>
      <c r="C75" s="144"/>
      <c r="D75" s="210" t="s">
        <v>339</v>
      </c>
      <c r="E75" s="138" t="s">
        <v>340</v>
      </c>
      <c r="F75" s="211">
        <v>200</v>
      </c>
      <c r="G75" s="212">
        <v>128018</v>
      </c>
      <c r="H75" s="194"/>
      <c r="I75" s="194"/>
    </row>
    <row r="76" spans="1:9" s="192" customFormat="1" x14ac:dyDescent="0.25">
      <c r="A76" s="229"/>
      <c r="B76" s="230"/>
      <c r="C76" s="214" t="s">
        <v>422</v>
      </c>
      <c r="D76" s="215"/>
      <c r="E76" s="231"/>
      <c r="F76" s="216">
        <v>1745</v>
      </c>
      <c r="G76" s="217">
        <v>1116957.0499999998</v>
      </c>
      <c r="H76" s="194"/>
      <c r="I76" s="194"/>
    </row>
    <row r="77" spans="1:9" s="192" customFormat="1" x14ac:dyDescent="0.25">
      <c r="A77" s="232">
        <v>13</v>
      </c>
      <c r="B77" s="228">
        <v>4638</v>
      </c>
      <c r="C77" s="138" t="s">
        <v>423</v>
      </c>
      <c r="D77" s="210" t="s">
        <v>313</v>
      </c>
      <c r="E77" s="138" t="s">
        <v>314</v>
      </c>
      <c r="F77" s="211">
        <v>800</v>
      </c>
      <c r="G77" s="212">
        <v>544000</v>
      </c>
      <c r="H77" s="194"/>
      <c r="I77" s="194"/>
    </row>
    <row r="78" spans="1:9" s="192" customFormat="1" x14ac:dyDescent="0.25">
      <c r="A78" s="229"/>
      <c r="B78" s="230"/>
      <c r="C78" s="144"/>
      <c r="D78" s="210" t="s">
        <v>317</v>
      </c>
      <c r="E78" s="138" t="s">
        <v>318</v>
      </c>
      <c r="F78" s="211">
        <v>5</v>
      </c>
      <c r="G78" s="212">
        <v>3400</v>
      </c>
      <c r="H78" s="194"/>
      <c r="I78" s="194"/>
    </row>
    <row r="79" spans="1:9" s="192" customFormat="1" x14ac:dyDescent="0.25">
      <c r="A79" s="229"/>
      <c r="B79" s="230"/>
      <c r="C79" s="144"/>
      <c r="D79" s="210" t="s">
        <v>323</v>
      </c>
      <c r="E79" s="138" t="s">
        <v>324</v>
      </c>
      <c r="F79" s="211">
        <v>200</v>
      </c>
      <c r="G79" s="212">
        <v>136000</v>
      </c>
      <c r="H79" s="194"/>
      <c r="I79" s="194"/>
    </row>
    <row r="80" spans="1:9" s="192" customFormat="1" x14ac:dyDescent="0.25">
      <c r="A80" s="229"/>
      <c r="B80" s="230"/>
      <c r="C80" s="144"/>
      <c r="D80" s="210" t="s">
        <v>331</v>
      </c>
      <c r="E80" s="138" t="s">
        <v>332</v>
      </c>
      <c r="F80" s="211">
        <v>200</v>
      </c>
      <c r="G80" s="212">
        <v>136000</v>
      </c>
      <c r="H80" s="194"/>
      <c r="I80" s="194"/>
    </row>
    <row r="81" spans="1:9" s="192" customFormat="1" x14ac:dyDescent="0.25">
      <c r="A81" s="229"/>
      <c r="B81" s="230"/>
      <c r="C81" s="214" t="s">
        <v>424</v>
      </c>
      <c r="D81" s="215"/>
      <c r="E81" s="231"/>
      <c r="F81" s="216">
        <v>1205</v>
      </c>
      <c r="G81" s="217">
        <v>819400</v>
      </c>
      <c r="H81" s="194"/>
      <c r="I81" s="194"/>
    </row>
    <row r="82" spans="1:9" s="192" customFormat="1" x14ac:dyDescent="0.25">
      <c r="A82" s="232">
        <v>14</v>
      </c>
      <c r="B82" s="228">
        <v>4639</v>
      </c>
      <c r="C82" s="138" t="s">
        <v>425</v>
      </c>
      <c r="D82" s="210" t="s">
        <v>313</v>
      </c>
      <c r="E82" s="138" t="s">
        <v>314</v>
      </c>
      <c r="F82" s="211">
        <v>60</v>
      </c>
      <c r="G82" s="212">
        <v>40800</v>
      </c>
      <c r="H82" s="194"/>
      <c r="I82" s="194"/>
    </row>
    <row r="83" spans="1:9" s="192" customFormat="1" x14ac:dyDescent="0.25">
      <c r="A83" s="229"/>
      <c r="B83" s="230"/>
      <c r="C83" s="144"/>
      <c r="D83" s="210" t="s">
        <v>315</v>
      </c>
      <c r="E83" s="138" t="s">
        <v>316</v>
      </c>
      <c r="F83" s="211">
        <v>5</v>
      </c>
      <c r="G83" s="212">
        <v>12720</v>
      </c>
      <c r="H83" s="194"/>
      <c r="I83" s="194"/>
    </row>
    <row r="84" spans="1:9" s="192" customFormat="1" x14ac:dyDescent="0.25">
      <c r="A84" s="229"/>
      <c r="B84" s="230"/>
      <c r="C84" s="144"/>
      <c r="D84" s="210" t="s">
        <v>331</v>
      </c>
      <c r="E84" s="138" t="s">
        <v>332</v>
      </c>
      <c r="F84" s="211">
        <v>25</v>
      </c>
      <c r="G84" s="212">
        <v>17000</v>
      </c>
      <c r="H84" s="194"/>
      <c r="I84" s="194"/>
    </row>
    <row r="85" spans="1:9" s="192" customFormat="1" x14ac:dyDescent="0.25">
      <c r="A85" s="229"/>
      <c r="B85" s="230"/>
      <c r="C85" s="144"/>
      <c r="D85" s="210" t="s">
        <v>333</v>
      </c>
      <c r="E85" s="138" t="s">
        <v>334</v>
      </c>
      <c r="F85" s="211">
        <v>5</v>
      </c>
      <c r="G85" s="212">
        <v>3400</v>
      </c>
      <c r="H85" s="194"/>
      <c r="I85" s="194"/>
    </row>
    <row r="86" spans="1:9" s="192" customFormat="1" x14ac:dyDescent="0.25">
      <c r="A86" s="229"/>
      <c r="B86" s="230"/>
      <c r="C86" s="214" t="s">
        <v>426</v>
      </c>
      <c r="D86" s="215"/>
      <c r="E86" s="231"/>
      <c r="F86" s="216">
        <v>95</v>
      </c>
      <c r="G86" s="217">
        <v>73920</v>
      </c>
      <c r="H86" s="194"/>
      <c r="I86" s="194"/>
    </row>
    <row r="87" spans="1:9" s="192" customFormat="1" x14ac:dyDescent="0.25">
      <c r="A87" s="232">
        <v>15</v>
      </c>
      <c r="B87" s="228">
        <v>4640</v>
      </c>
      <c r="C87" s="138" t="s">
        <v>427</v>
      </c>
      <c r="D87" s="210" t="s">
        <v>313</v>
      </c>
      <c r="E87" s="138" t="s">
        <v>314</v>
      </c>
      <c r="F87" s="211">
        <v>500</v>
      </c>
      <c r="G87" s="212">
        <v>320045</v>
      </c>
      <c r="H87" s="194"/>
      <c r="I87" s="194"/>
    </row>
    <row r="88" spans="1:9" s="192" customFormat="1" x14ac:dyDescent="0.25">
      <c r="A88" s="229"/>
      <c r="B88" s="230"/>
      <c r="C88" s="214" t="s">
        <v>428</v>
      </c>
      <c r="D88" s="215"/>
      <c r="E88" s="231"/>
      <c r="F88" s="216">
        <v>500</v>
      </c>
      <c r="G88" s="217">
        <v>320045</v>
      </c>
      <c r="H88" s="194"/>
      <c r="I88" s="194"/>
    </row>
    <row r="89" spans="1:9" s="192" customFormat="1" x14ac:dyDescent="0.25">
      <c r="A89" s="232">
        <v>16</v>
      </c>
      <c r="B89" s="228">
        <v>4642</v>
      </c>
      <c r="C89" s="138" t="s">
        <v>429</v>
      </c>
      <c r="D89" s="210" t="s">
        <v>313</v>
      </c>
      <c r="E89" s="138" t="s">
        <v>314</v>
      </c>
      <c r="F89" s="211">
        <v>6000</v>
      </c>
      <c r="G89" s="212">
        <v>4080000</v>
      </c>
      <c r="H89" s="194"/>
      <c r="I89" s="194"/>
    </row>
    <row r="90" spans="1:9" s="192" customFormat="1" x14ac:dyDescent="0.25">
      <c r="A90" s="229"/>
      <c r="B90" s="230"/>
      <c r="C90" s="144"/>
      <c r="D90" s="210" t="s">
        <v>317</v>
      </c>
      <c r="E90" s="138" t="s">
        <v>318</v>
      </c>
      <c r="F90" s="211">
        <v>300</v>
      </c>
      <c r="G90" s="212">
        <v>204000</v>
      </c>
      <c r="H90" s="194"/>
      <c r="I90" s="194"/>
    </row>
    <row r="91" spans="1:9" s="192" customFormat="1" ht="24" x14ac:dyDescent="0.25">
      <c r="A91" s="229"/>
      <c r="B91" s="230"/>
      <c r="C91" s="144"/>
      <c r="D91" s="210" t="s">
        <v>321</v>
      </c>
      <c r="E91" s="138" t="s">
        <v>322</v>
      </c>
      <c r="F91" s="211">
        <v>250</v>
      </c>
      <c r="G91" s="212">
        <v>170000</v>
      </c>
      <c r="H91" s="194"/>
      <c r="I91" s="194"/>
    </row>
    <row r="92" spans="1:9" s="192" customFormat="1" x14ac:dyDescent="0.25">
      <c r="A92" s="229"/>
      <c r="B92" s="230"/>
      <c r="C92" s="144"/>
      <c r="D92" s="210" t="s">
        <v>323</v>
      </c>
      <c r="E92" s="138" t="s">
        <v>324</v>
      </c>
      <c r="F92" s="211">
        <v>100</v>
      </c>
      <c r="G92" s="212">
        <v>68000</v>
      </c>
      <c r="H92" s="194"/>
      <c r="I92" s="194"/>
    </row>
    <row r="93" spans="1:9" s="192" customFormat="1" x14ac:dyDescent="0.25">
      <c r="A93" s="229"/>
      <c r="B93" s="230"/>
      <c r="C93" s="144"/>
      <c r="D93" s="210" t="s">
        <v>325</v>
      </c>
      <c r="E93" s="138" t="s">
        <v>326</v>
      </c>
      <c r="F93" s="211">
        <v>400</v>
      </c>
      <c r="G93" s="212">
        <v>272000</v>
      </c>
      <c r="H93" s="194"/>
      <c r="I93" s="194"/>
    </row>
    <row r="94" spans="1:9" s="192" customFormat="1" x14ac:dyDescent="0.25">
      <c r="A94" s="229"/>
      <c r="B94" s="230"/>
      <c r="C94" s="144"/>
      <c r="D94" s="210" t="s">
        <v>327</v>
      </c>
      <c r="E94" s="138" t="s">
        <v>328</v>
      </c>
      <c r="F94" s="211">
        <v>250</v>
      </c>
      <c r="G94" s="212">
        <v>170000</v>
      </c>
      <c r="H94" s="194"/>
      <c r="I94" s="194"/>
    </row>
    <row r="95" spans="1:9" s="192" customFormat="1" x14ac:dyDescent="0.25">
      <c r="A95" s="229"/>
      <c r="B95" s="230"/>
      <c r="C95" s="144"/>
      <c r="D95" s="210" t="s">
        <v>329</v>
      </c>
      <c r="E95" s="138" t="s">
        <v>330</v>
      </c>
      <c r="F95" s="211">
        <v>300</v>
      </c>
      <c r="G95" s="212">
        <v>204000</v>
      </c>
      <c r="H95" s="194"/>
      <c r="I95" s="194"/>
    </row>
    <row r="96" spans="1:9" s="192" customFormat="1" x14ac:dyDescent="0.25">
      <c r="A96" s="229"/>
      <c r="B96" s="230"/>
      <c r="C96" s="144"/>
      <c r="D96" s="210" t="s">
        <v>331</v>
      </c>
      <c r="E96" s="138" t="s">
        <v>332</v>
      </c>
      <c r="F96" s="211">
        <v>3900</v>
      </c>
      <c r="G96" s="212">
        <v>2652000</v>
      </c>
      <c r="H96" s="194"/>
      <c r="I96" s="194"/>
    </row>
    <row r="97" spans="1:9" s="192" customFormat="1" x14ac:dyDescent="0.25">
      <c r="A97" s="229"/>
      <c r="B97" s="230"/>
      <c r="C97" s="144"/>
      <c r="D97" s="210" t="s">
        <v>333</v>
      </c>
      <c r="E97" s="138" t="s">
        <v>334</v>
      </c>
      <c r="F97" s="211">
        <v>200</v>
      </c>
      <c r="G97" s="212">
        <v>136000</v>
      </c>
      <c r="H97" s="194"/>
      <c r="I97" s="194"/>
    </row>
    <row r="98" spans="1:9" s="192" customFormat="1" x14ac:dyDescent="0.25">
      <c r="A98" s="229"/>
      <c r="B98" s="230"/>
      <c r="C98" s="144"/>
      <c r="D98" s="210" t="s">
        <v>337</v>
      </c>
      <c r="E98" s="138" t="s">
        <v>338</v>
      </c>
      <c r="F98" s="211">
        <v>2000</v>
      </c>
      <c r="G98" s="212">
        <v>1360000</v>
      </c>
      <c r="H98" s="194"/>
      <c r="I98" s="194"/>
    </row>
    <row r="99" spans="1:9" s="192" customFormat="1" x14ac:dyDescent="0.25">
      <c r="A99" s="229"/>
      <c r="B99" s="230"/>
      <c r="C99" s="144"/>
      <c r="D99" s="210" t="s">
        <v>339</v>
      </c>
      <c r="E99" s="138" t="s">
        <v>340</v>
      </c>
      <c r="F99" s="211">
        <v>3000</v>
      </c>
      <c r="G99" s="212">
        <v>2040000</v>
      </c>
      <c r="H99" s="194"/>
      <c r="I99" s="194"/>
    </row>
    <row r="100" spans="1:9" s="192" customFormat="1" x14ac:dyDescent="0.25">
      <c r="A100" s="229"/>
      <c r="B100" s="230"/>
      <c r="C100" s="214" t="s">
        <v>430</v>
      </c>
      <c r="D100" s="215"/>
      <c r="E100" s="231"/>
      <c r="F100" s="216">
        <v>16700</v>
      </c>
      <c r="G100" s="217">
        <v>11356000</v>
      </c>
      <c r="H100" s="194"/>
      <c r="I100" s="194"/>
    </row>
    <row r="101" spans="1:9" s="192" customFormat="1" x14ac:dyDescent="0.25">
      <c r="A101" s="232">
        <v>17</v>
      </c>
      <c r="B101" s="228">
        <v>4643</v>
      </c>
      <c r="C101" s="138" t="s">
        <v>431</v>
      </c>
      <c r="D101" s="210" t="s">
        <v>313</v>
      </c>
      <c r="E101" s="138" t="s">
        <v>314</v>
      </c>
      <c r="F101" s="211">
        <v>6000</v>
      </c>
      <c r="G101" s="212">
        <v>4080000</v>
      </c>
      <c r="H101" s="194"/>
      <c r="I101" s="194"/>
    </row>
    <row r="102" spans="1:9" s="192" customFormat="1" x14ac:dyDescent="0.25">
      <c r="A102" s="229"/>
      <c r="B102" s="230"/>
      <c r="C102" s="144"/>
      <c r="D102" s="210" t="s">
        <v>317</v>
      </c>
      <c r="E102" s="138" t="s">
        <v>318</v>
      </c>
      <c r="F102" s="211">
        <v>5</v>
      </c>
      <c r="G102" s="212">
        <v>3400</v>
      </c>
      <c r="H102" s="194"/>
      <c r="I102" s="194"/>
    </row>
    <row r="103" spans="1:9" s="192" customFormat="1" ht="24" x14ac:dyDescent="0.25">
      <c r="A103" s="229"/>
      <c r="B103" s="230"/>
      <c r="C103" s="144"/>
      <c r="D103" s="210" t="s">
        <v>321</v>
      </c>
      <c r="E103" s="138" t="s">
        <v>322</v>
      </c>
      <c r="F103" s="211">
        <v>5</v>
      </c>
      <c r="G103" s="212">
        <v>3400</v>
      </c>
      <c r="H103" s="194"/>
      <c r="I103" s="194"/>
    </row>
    <row r="104" spans="1:9" s="192" customFormat="1" ht="24" x14ac:dyDescent="0.25">
      <c r="A104" s="229"/>
      <c r="B104" s="230"/>
      <c r="C104" s="144"/>
      <c r="D104" s="210" t="s">
        <v>335</v>
      </c>
      <c r="E104" s="138" t="s">
        <v>336</v>
      </c>
      <c r="F104" s="211">
        <v>5</v>
      </c>
      <c r="G104" s="212">
        <v>3400</v>
      </c>
      <c r="H104" s="194"/>
      <c r="I104" s="194"/>
    </row>
    <row r="105" spans="1:9" s="192" customFormat="1" x14ac:dyDescent="0.25">
      <c r="A105" s="229"/>
      <c r="B105" s="230"/>
      <c r="C105" s="214" t="s">
        <v>432</v>
      </c>
      <c r="D105" s="215"/>
      <c r="E105" s="231"/>
      <c r="F105" s="216">
        <v>6015</v>
      </c>
      <c r="G105" s="217">
        <v>4090200</v>
      </c>
      <c r="H105" s="194"/>
      <c r="I105" s="194"/>
    </row>
    <row r="106" spans="1:9" s="192" customFormat="1" x14ac:dyDescent="0.25">
      <c r="A106" s="232">
        <v>18</v>
      </c>
      <c r="B106" s="228">
        <v>4644</v>
      </c>
      <c r="C106" s="138" t="s">
        <v>433</v>
      </c>
      <c r="D106" s="210" t="s">
        <v>313</v>
      </c>
      <c r="E106" s="138" t="s">
        <v>314</v>
      </c>
      <c r="F106" s="211">
        <v>25</v>
      </c>
      <c r="G106" s="212">
        <v>17000</v>
      </c>
      <c r="H106" s="194"/>
      <c r="I106" s="194"/>
    </row>
    <row r="107" spans="1:9" s="192" customFormat="1" x14ac:dyDescent="0.25">
      <c r="A107" s="229"/>
      <c r="B107" s="230"/>
      <c r="C107" s="214" t="s">
        <v>434</v>
      </c>
      <c r="D107" s="215"/>
      <c r="E107" s="231"/>
      <c r="F107" s="216">
        <v>25</v>
      </c>
      <c r="G107" s="217">
        <v>17000</v>
      </c>
      <c r="H107" s="194"/>
      <c r="I107" s="194"/>
    </row>
    <row r="108" spans="1:9" s="192" customFormat="1" x14ac:dyDescent="0.25">
      <c r="A108" s="232">
        <v>19</v>
      </c>
      <c r="B108" s="228">
        <v>4657</v>
      </c>
      <c r="C108" s="138" t="s">
        <v>435</v>
      </c>
      <c r="D108" s="210" t="s">
        <v>313</v>
      </c>
      <c r="E108" s="138" t="s">
        <v>314</v>
      </c>
      <c r="F108" s="211">
        <v>13685</v>
      </c>
      <c r="G108" s="212">
        <v>9305800</v>
      </c>
      <c r="H108" s="194"/>
      <c r="I108" s="194"/>
    </row>
    <row r="109" spans="1:9" s="192" customFormat="1" ht="24" x14ac:dyDescent="0.25">
      <c r="A109" s="229"/>
      <c r="B109" s="230"/>
      <c r="C109" s="144"/>
      <c r="D109" s="210" t="s">
        <v>335</v>
      </c>
      <c r="E109" s="138" t="s">
        <v>336</v>
      </c>
      <c r="F109" s="211">
        <v>800</v>
      </c>
      <c r="G109" s="212">
        <v>544000</v>
      </c>
      <c r="H109" s="194"/>
      <c r="I109" s="194"/>
    </row>
    <row r="110" spans="1:9" s="192" customFormat="1" x14ac:dyDescent="0.25">
      <c r="A110" s="229"/>
      <c r="B110" s="230"/>
      <c r="C110" s="214" t="s">
        <v>436</v>
      </c>
      <c r="D110" s="215"/>
      <c r="E110" s="231"/>
      <c r="F110" s="216">
        <v>14485</v>
      </c>
      <c r="G110" s="217">
        <v>9849800</v>
      </c>
      <c r="H110" s="194"/>
      <c r="I110" s="194"/>
    </row>
    <row r="111" spans="1:9" s="192" customFormat="1" x14ac:dyDescent="0.25">
      <c r="A111" s="232">
        <v>20</v>
      </c>
      <c r="B111" s="228">
        <v>4663</v>
      </c>
      <c r="C111" s="138" t="s">
        <v>437</v>
      </c>
      <c r="D111" s="210" t="s">
        <v>313</v>
      </c>
      <c r="E111" s="138" t="s">
        <v>314</v>
      </c>
      <c r="F111" s="211">
        <v>3500</v>
      </c>
      <c r="G111" s="212">
        <v>2380000</v>
      </c>
      <c r="H111" s="194"/>
      <c r="I111" s="194"/>
    </row>
    <row r="112" spans="1:9" s="192" customFormat="1" x14ac:dyDescent="0.25">
      <c r="A112" s="229"/>
      <c r="B112" s="230"/>
      <c r="C112" s="144"/>
      <c r="D112" s="210" t="s">
        <v>317</v>
      </c>
      <c r="E112" s="138" t="s">
        <v>318</v>
      </c>
      <c r="F112" s="211">
        <v>60</v>
      </c>
      <c r="G112" s="212">
        <v>40800</v>
      </c>
      <c r="H112" s="194"/>
      <c r="I112" s="194"/>
    </row>
    <row r="113" spans="1:9" s="192" customFormat="1" x14ac:dyDescent="0.25">
      <c r="A113" s="229"/>
      <c r="B113" s="230"/>
      <c r="C113" s="144"/>
      <c r="D113" s="210" t="s">
        <v>323</v>
      </c>
      <c r="E113" s="138" t="s">
        <v>324</v>
      </c>
      <c r="F113" s="211">
        <v>20</v>
      </c>
      <c r="G113" s="212">
        <v>13600</v>
      </c>
      <c r="H113" s="194"/>
      <c r="I113" s="194"/>
    </row>
    <row r="114" spans="1:9" s="192" customFormat="1" x14ac:dyDescent="0.25">
      <c r="A114" s="229"/>
      <c r="B114" s="230"/>
      <c r="C114" s="144"/>
      <c r="D114" s="210" t="s">
        <v>325</v>
      </c>
      <c r="E114" s="138" t="s">
        <v>326</v>
      </c>
      <c r="F114" s="211">
        <v>20</v>
      </c>
      <c r="G114" s="212">
        <v>13600</v>
      </c>
      <c r="H114" s="194"/>
      <c r="I114" s="194"/>
    </row>
    <row r="115" spans="1:9" s="192" customFormat="1" x14ac:dyDescent="0.25">
      <c r="A115" s="229"/>
      <c r="B115" s="230"/>
      <c r="C115" s="144"/>
      <c r="D115" s="210" t="s">
        <v>331</v>
      </c>
      <c r="E115" s="138" t="s">
        <v>332</v>
      </c>
      <c r="F115" s="211">
        <v>1000</v>
      </c>
      <c r="G115" s="212">
        <v>680000</v>
      </c>
      <c r="H115" s="194"/>
      <c r="I115" s="194"/>
    </row>
    <row r="116" spans="1:9" s="192" customFormat="1" x14ac:dyDescent="0.25">
      <c r="A116" s="229"/>
      <c r="B116" s="230"/>
      <c r="C116" s="144"/>
      <c r="D116" s="210" t="s">
        <v>333</v>
      </c>
      <c r="E116" s="138" t="s">
        <v>334</v>
      </c>
      <c r="F116" s="211">
        <v>200</v>
      </c>
      <c r="G116" s="212">
        <v>136000</v>
      </c>
      <c r="H116" s="194"/>
      <c r="I116" s="194"/>
    </row>
    <row r="117" spans="1:9" s="192" customFormat="1" x14ac:dyDescent="0.25">
      <c r="A117" s="229"/>
      <c r="B117" s="230"/>
      <c r="C117" s="144"/>
      <c r="D117" s="210" t="s">
        <v>337</v>
      </c>
      <c r="E117" s="138" t="s">
        <v>338</v>
      </c>
      <c r="F117" s="211">
        <v>220</v>
      </c>
      <c r="G117" s="212">
        <v>149600</v>
      </c>
      <c r="H117" s="194"/>
      <c r="I117" s="194"/>
    </row>
    <row r="118" spans="1:9" s="192" customFormat="1" x14ac:dyDescent="0.25">
      <c r="A118" s="229"/>
      <c r="B118" s="230"/>
      <c r="C118" s="144"/>
      <c r="D118" s="210" t="s">
        <v>339</v>
      </c>
      <c r="E118" s="138" t="s">
        <v>340</v>
      </c>
      <c r="F118" s="211">
        <v>350</v>
      </c>
      <c r="G118" s="212">
        <v>238000</v>
      </c>
      <c r="H118" s="194"/>
      <c r="I118" s="194"/>
    </row>
    <row r="119" spans="1:9" s="192" customFormat="1" x14ac:dyDescent="0.25">
      <c r="A119" s="229"/>
      <c r="B119" s="230"/>
      <c r="C119" s="214" t="s">
        <v>438</v>
      </c>
      <c r="D119" s="215"/>
      <c r="E119" s="231"/>
      <c r="F119" s="216">
        <v>5370</v>
      </c>
      <c r="G119" s="217">
        <v>3651600</v>
      </c>
      <c r="H119" s="194"/>
      <c r="I119" s="194"/>
    </row>
    <row r="120" spans="1:9" s="192" customFormat="1" x14ac:dyDescent="0.25">
      <c r="A120" s="232">
        <v>21</v>
      </c>
      <c r="B120" s="228">
        <v>4592</v>
      </c>
      <c r="C120" s="138" t="s">
        <v>443</v>
      </c>
      <c r="D120" s="210" t="s">
        <v>313</v>
      </c>
      <c r="E120" s="138" t="s">
        <v>314</v>
      </c>
      <c r="F120" s="211">
        <v>1700</v>
      </c>
      <c r="G120" s="212">
        <v>1156000</v>
      </c>
      <c r="H120" s="194"/>
      <c r="I120" s="194"/>
    </row>
    <row r="121" spans="1:9" s="192" customFormat="1" x14ac:dyDescent="0.25">
      <c r="A121" s="229"/>
      <c r="B121" s="230"/>
      <c r="C121" s="214" t="s">
        <v>444</v>
      </c>
      <c r="D121" s="215"/>
      <c r="E121" s="231"/>
      <c r="F121" s="216">
        <v>1700</v>
      </c>
      <c r="G121" s="217">
        <v>1156000</v>
      </c>
      <c r="H121" s="194"/>
      <c r="I121" s="194"/>
    </row>
    <row r="122" spans="1:9" s="192" customFormat="1" x14ac:dyDescent="0.25">
      <c r="A122" s="232">
        <v>22</v>
      </c>
      <c r="B122" s="228">
        <v>4586</v>
      </c>
      <c r="C122" s="138" t="s">
        <v>447</v>
      </c>
      <c r="D122" s="210" t="s">
        <v>313</v>
      </c>
      <c r="E122" s="138" t="s">
        <v>314</v>
      </c>
      <c r="F122" s="211">
        <v>1500</v>
      </c>
      <c r="G122" s="212">
        <v>1020000</v>
      </c>
      <c r="H122" s="194"/>
      <c r="I122" s="194"/>
    </row>
    <row r="123" spans="1:9" s="192" customFormat="1" x14ac:dyDescent="0.25">
      <c r="A123" s="229"/>
      <c r="B123" s="230"/>
      <c r="C123" s="144"/>
      <c r="D123" s="210" t="s">
        <v>317</v>
      </c>
      <c r="E123" s="138" t="s">
        <v>318</v>
      </c>
      <c r="F123" s="211">
        <v>50</v>
      </c>
      <c r="G123" s="212">
        <v>34000</v>
      </c>
      <c r="H123" s="194"/>
      <c r="I123" s="194"/>
    </row>
    <row r="124" spans="1:9" s="192" customFormat="1" ht="24" x14ac:dyDescent="0.25">
      <c r="A124" s="229"/>
      <c r="B124" s="230"/>
      <c r="C124" s="144"/>
      <c r="D124" s="210" t="s">
        <v>321</v>
      </c>
      <c r="E124" s="138" t="s">
        <v>322</v>
      </c>
      <c r="F124" s="211">
        <v>70</v>
      </c>
      <c r="G124" s="212">
        <v>47600</v>
      </c>
      <c r="H124" s="194"/>
      <c r="I124" s="194"/>
    </row>
    <row r="125" spans="1:9" s="192" customFormat="1" x14ac:dyDescent="0.25">
      <c r="A125" s="229"/>
      <c r="B125" s="230"/>
      <c r="C125" s="144"/>
      <c r="D125" s="210" t="s">
        <v>333</v>
      </c>
      <c r="E125" s="138" t="s">
        <v>334</v>
      </c>
      <c r="F125" s="211">
        <v>850</v>
      </c>
      <c r="G125" s="212">
        <v>578000</v>
      </c>
      <c r="H125" s="194"/>
      <c r="I125" s="194"/>
    </row>
    <row r="126" spans="1:9" s="192" customFormat="1" x14ac:dyDescent="0.25">
      <c r="A126" s="229"/>
      <c r="B126" s="230"/>
      <c r="C126" s="144"/>
      <c r="D126" s="210" t="s">
        <v>337</v>
      </c>
      <c r="E126" s="138" t="s">
        <v>338</v>
      </c>
      <c r="F126" s="211">
        <v>300</v>
      </c>
      <c r="G126" s="212">
        <v>204000</v>
      </c>
      <c r="H126" s="194"/>
      <c r="I126" s="194"/>
    </row>
    <row r="127" spans="1:9" s="192" customFormat="1" x14ac:dyDescent="0.25">
      <c r="A127" s="229"/>
      <c r="B127" s="230"/>
      <c r="C127" s="144"/>
      <c r="D127" s="210" t="s">
        <v>339</v>
      </c>
      <c r="E127" s="138" t="s">
        <v>340</v>
      </c>
      <c r="F127" s="211">
        <v>650</v>
      </c>
      <c r="G127" s="212">
        <v>442000</v>
      </c>
      <c r="H127" s="194"/>
      <c r="I127" s="194"/>
    </row>
    <row r="128" spans="1:9" s="192" customFormat="1" x14ac:dyDescent="0.25">
      <c r="A128" s="229"/>
      <c r="B128" s="230"/>
      <c r="C128" s="214" t="s">
        <v>448</v>
      </c>
      <c r="D128" s="215"/>
      <c r="E128" s="231"/>
      <c r="F128" s="216">
        <v>3420</v>
      </c>
      <c r="G128" s="217">
        <v>2325600</v>
      </c>
      <c r="H128" s="194"/>
      <c r="I128" s="194"/>
    </row>
    <row r="129" spans="1:9" s="192" customFormat="1" x14ac:dyDescent="0.25">
      <c r="A129" s="232">
        <v>23</v>
      </c>
      <c r="B129" s="228">
        <v>4595</v>
      </c>
      <c r="C129" s="138" t="s">
        <v>449</v>
      </c>
      <c r="D129" s="210" t="s">
        <v>313</v>
      </c>
      <c r="E129" s="138" t="s">
        <v>314</v>
      </c>
      <c r="F129" s="211">
        <v>120</v>
      </c>
      <c r="G129" s="212">
        <v>81600</v>
      </c>
      <c r="H129" s="194"/>
      <c r="I129" s="194"/>
    </row>
    <row r="130" spans="1:9" s="192" customFormat="1" x14ac:dyDescent="0.25">
      <c r="A130" s="229"/>
      <c r="B130" s="230"/>
      <c r="C130" s="144"/>
      <c r="D130" s="210" t="s">
        <v>317</v>
      </c>
      <c r="E130" s="138" t="s">
        <v>318</v>
      </c>
      <c r="F130" s="211">
        <v>30</v>
      </c>
      <c r="G130" s="212">
        <v>20400</v>
      </c>
      <c r="H130" s="194"/>
      <c r="I130" s="194"/>
    </row>
    <row r="131" spans="1:9" s="192" customFormat="1" x14ac:dyDescent="0.25">
      <c r="A131" s="229"/>
      <c r="B131" s="230"/>
      <c r="C131" s="144"/>
      <c r="D131" s="210" t="s">
        <v>323</v>
      </c>
      <c r="E131" s="138" t="s">
        <v>324</v>
      </c>
      <c r="F131" s="211">
        <v>10</v>
      </c>
      <c r="G131" s="212">
        <v>6800</v>
      </c>
      <c r="H131" s="194"/>
      <c r="I131" s="194"/>
    </row>
    <row r="132" spans="1:9" s="192" customFormat="1" x14ac:dyDescent="0.25">
      <c r="A132" s="229"/>
      <c r="B132" s="230"/>
      <c r="C132" s="144"/>
      <c r="D132" s="210" t="s">
        <v>325</v>
      </c>
      <c r="E132" s="138" t="s">
        <v>326</v>
      </c>
      <c r="F132" s="211">
        <v>10</v>
      </c>
      <c r="G132" s="212">
        <v>6800</v>
      </c>
      <c r="H132" s="194"/>
      <c r="I132" s="194"/>
    </row>
    <row r="133" spans="1:9" s="192" customFormat="1" x14ac:dyDescent="0.25">
      <c r="A133" s="229"/>
      <c r="B133" s="230"/>
      <c r="C133" s="144"/>
      <c r="D133" s="210" t="s">
        <v>327</v>
      </c>
      <c r="E133" s="138" t="s">
        <v>328</v>
      </c>
      <c r="F133" s="211">
        <v>20</v>
      </c>
      <c r="G133" s="212">
        <v>13600</v>
      </c>
      <c r="H133" s="194"/>
      <c r="I133" s="194"/>
    </row>
    <row r="134" spans="1:9" s="192" customFormat="1" x14ac:dyDescent="0.25">
      <c r="A134" s="229"/>
      <c r="B134" s="230"/>
      <c r="C134" s="144"/>
      <c r="D134" s="210" t="s">
        <v>329</v>
      </c>
      <c r="E134" s="138" t="s">
        <v>330</v>
      </c>
      <c r="F134" s="211">
        <v>20</v>
      </c>
      <c r="G134" s="212">
        <v>13600</v>
      </c>
      <c r="H134" s="194"/>
      <c r="I134" s="194"/>
    </row>
    <row r="135" spans="1:9" s="192" customFormat="1" x14ac:dyDescent="0.25">
      <c r="A135" s="229"/>
      <c r="B135" s="230"/>
      <c r="C135" s="144"/>
      <c r="D135" s="210" t="s">
        <v>331</v>
      </c>
      <c r="E135" s="138" t="s">
        <v>332</v>
      </c>
      <c r="F135" s="211">
        <v>30</v>
      </c>
      <c r="G135" s="212">
        <v>20400</v>
      </c>
      <c r="H135" s="194"/>
      <c r="I135" s="194"/>
    </row>
    <row r="136" spans="1:9" s="192" customFormat="1" x14ac:dyDescent="0.25">
      <c r="A136" s="229"/>
      <c r="B136" s="230"/>
      <c r="C136" s="144"/>
      <c r="D136" s="210" t="s">
        <v>333</v>
      </c>
      <c r="E136" s="138" t="s">
        <v>334</v>
      </c>
      <c r="F136" s="211">
        <v>120</v>
      </c>
      <c r="G136" s="212">
        <v>81600</v>
      </c>
      <c r="H136" s="194"/>
      <c r="I136" s="194"/>
    </row>
    <row r="137" spans="1:9" s="192" customFormat="1" x14ac:dyDescent="0.25">
      <c r="A137" s="229"/>
      <c r="B137" s="230"/>
      <c r="C137" s="144"/>
      <c r="D137" s="210" t="s">
        <v>339</v>
      </c>
      <c r="E137" s="138" t="s">
        <v>340</v>
      </c>
      <c r="F137" s="211">
        <v>120</v>
      </c>
      <c r="G137" s="212">
        <v>81600</v>
      </c>
      <c r="H137" s="194"/>
      <c r="I137" s="194"/>
    </row>
    <row r="138" spans="1:9" s="192" customFormat="1" x14ac:dyDescent="0.25">
      <c r="A138" s="229"/>
      <c r="B138" s="230"/>
      <c r="C138" s="214" t="s">
        <v>450</v>
      </c>
      <c r="D138" s="215"/>
      <c r="E138" s="231"/>
      <c r="F138" s="216">
        <v>480</v>
      </c>
      <c r="G138" s="217">
        <v>326400</v>
      </c>
      <c r="H138" s="194"/>
      <c r="I138" s="194"/>
    </row>
    <row r="139" spans="1:9" s="192" customFormat="1" x14ac:dyDescent="0.25">
      <c r="A139" s="232">
        <v>24</v>
      </c>
      <c r="B139" s="228">
        <v>4597</v>
      </c>
      <c r="C139" s="138" t="s">
        <v>451</v>
      </c>
      <c r="D139" s="210" t="s">
        <v>313</v>
      </c>
      <c r="E139" s="138" t="s">
        <v>314</v>
      </c>
      <c r="F139" s="211">
        <v>75</v>
      </c>
      <c r="G139" s="212">
        <v>51000</v>
      </c>
      <c r="H139" s="194"/>
      <c r="I139" s="194"/>
    </row>
    <row r="140" spans="1:9" s="192" customFormat="1" x14ac:dyDescent="0.25">
      <c r="A140" s="229"/>
      <c r="B140" s="230"/>
      <c r="C140" s="144"/>
      <c r="D140" s="210" t="s">
        <v>325</v>
      </c>
      <c r="E140" s="138" t="s">
        <v>326</v>
      </c>
      <c r="F140" s="211">
        <v>5</v>
      </c>
      <c r="G140" s="212">
        <v>3400</v>
      </c>
      <c r="H140" s="194"/>
      <c r="I140" s="194"/>
    </row>
    <row r="141" spans="1:9" s="192" customFormat="1" x14ac:dyDescent="0.25">
      <c r="A141" s="229"/>
      <c r="B141" s="230"/>
      <c r="C141" s="144"/>
      <c r="D141" s="210" t="s">
        <v>331</v>
      </c>
      <c r="E141" s="138" t="s">
        <v>332</v>
      </c>
      <c r="F141" s="211">
        <v>60</v>
      </c>
      <c r="G141" s="212">
        <v>40800</v>
      </c>
      <c r="H141" s="194"/>
      <c r="I141" s="194"/>
    </row>
    <row r="142" spans="1:9" s="192" customFormat="1" x14ac:dyDescent="0.25">
      <c r="A142" s="229"/>
      <c r="B142" s="230"/>
      <c r="C142" s="144"/>
      <c r="D142" s="210" t="s">
        <v>337</v>
      </c>
      <c r="E142" s="138" t="s">
        <v>338</v>
      </c>
      <c r="F142" s="211">
        <v>25</v>
      </c>
      <c r="G142" s="212">
        <v>17000</v>
      </c>
      <c r="H142" s="194"/>
      <c r="I142" s="194"/>
    </row>
    <row r="143" spans="1:9" s="192" customFormat="1" x14ac:dyDescent="0.25">
      <c r="A143" s="229"/>
      <c r="B143" s="230"/>
      <c r="C143" s="144"/>
      <c r="D143" s="210" t="s">
        <v>339</v>
      </c>
      <c r="E143" s="138" t="s">
        <v>340</v>
      </c>
      <c r="F143" s="211">
        <v>35</v>
      </c>
      <c r="G143" s="212">
        <v>23800</v>
      </c>
      <c r="H143" s="194"/>
      <c r="I143" s="194"/>
    </row>
    <row r="144" spans="1:9" s="192" customFormat="1" x14ac:dyDescent="0.25">
      <c r="A144" s="229"/>
      <c r="B144" s="230"/>
      <c r="C144" s="214" t="s">
        <v>452</v>
      </c>
      <c r="D144" s="215"/>
      <c r="E144" s="231"/>
      <c r="F144" s="216">
        <v>200</v>
      </c>
      <c r="G144" s="217">
        <v>136000</v>
      </c>
      <c r="H144" s="194"/>
      <c r="I144" s="194"/>
    </row>
    <row r="145" spans="1:9" s="192" customFormat="1" x14ac:dyDescent="0.25">
      <c r="A145" s="232">
        <v>25</v>
      </c>
      <c r="B145" s="228">
        <v>4600</v>
      </c>
      <c r="C145" s="138" t="s">
        <v>453</v>
      </c>
      <c r="D145" s="210" t="s">
        <v>313</v>
      </c>
      <c r="E145" s="138" t="s">
        <v>314</v>
      </c>
      <c r="F145" s="211">
        <v>20</v>
      </c>
      <c r="G145" s="212">
        <v>13600</v>
      </c>
      <c r="H145" s="194"/>
      <c r="I145" s="194"/>
    </row>
    <row r="146" spans="1:9" s="192" customFormat="1" x14ac:dyDescent="0.25">
      <c r="A146" s="229"/>
      <c r="B146" s="230"/>
      <c r="C146" s="144"/>
      <c r="D146" s="210" t="s">
        <v>323</v>
      </c>
      <c r="E146" s="138" t="s">
        <v>324</v>
      </c>
      <c r="F146" s="211">
        <v>20</v>
      </c>
      <c r="G146" s="212">
        <v>13600</v>
      </c>
      <c r="H146" s="194"/>
      <c r="I146" s="194"/>
    </row>
    <row r="147" spans="1:9" s="192" customFormat="1" x14ac:dyDescent="0.25">
      <c r="A147" s="229"/>
      <c r="B147" s="230"/>
      <c r="C147" s="144"/>
      <c r="D147" s="210" t="s">
        <v>331</v>
      </c>
      <c r="E147" s="138" t="s">
        <v>332</v>
      </c>
      <c r="F147" s="211">
        <v>50</v>
      </c>
      <c r="G147" s="212">
        <v>34000</v>
      </c>
      <c r="H147" s="194"/>
      <c r="I147" s="194"/>
    </row>
    <row r="148" spans="1:9" s="192" customFormat="1" x14ac:dyDescent="0.25">
      <c r="A148" s="229"/>
      <c r="B148" s="230"/>
      <c r="C148" s="144"/>
      <c r="D148" s="210" t="s">
        <v>337</v>
      </c>
      <c r="E148" s="138" t="s">
        <v>338</v>
      </c>
      <c r="F148" s="211">
        <v>30</v>
      </c>
      <c r="G148" s="212">
        <v>20400</v>
      </c>
      <c r="H148" s="194"/>
      <c r="I148" s="194"/>
    </row>
    <row r="149" spans="1:9" s="192" customFormat="1" x14ac:dyDescent="0.25">
      <c r="A149" s="229"/>
      <c r="B149" s="230"/>
      <c r="C149" s="144"/>
      <c r="D149" s="210" t="s">
        <v>339</v>
      </c>
      <c r="E149" s="138" t="s">
        <v>340</v>
      </c>
      <c r="F149" s="211">
        <v>50</v>
      </c>
      <c r="G149" s="212">
        <v>34000</v>
      </c>
      <c r="H149" s="194"/>
      <c r="I149" s="194"/>
    </row>
    <row r="150" spans="1:9" s="192" customFormat="1" x14ac:dyDescent="0.25">
      <c r="A150" s="229"/>
      <c r="B150" s="230"/>
      <c r="C150" s="214" t="s">
        <v>454</v>
      </c>
      <c r="D150" s="215"/>
      <c r="E150" s="231"/>
      <c r="F150" s="216">
        <v>170</v>
      </c>
      <c r="G150" s="217">
        <v>115600</v>
      </c>
      <c r="H150" s="194"/>
      <c r="I150" s="194"/>
    </row>
    <row r="151" spans="1:9" s="192" customFormat="1" x14ac:dyDescent="0.25">
      <c r="A151" s="232">
        <v>26</v>
      </c>
      <c r="B151" s="228">
        <v>4603</v>
      </c>
      <c r="C151" s="138" t="s">
        <v>455</v>
      </c>
      <c r="D151" s="210" t="s">
        <v>313</v>
      </c>
      <c r="E151" s="138" t="s">
        <v>314</v>
      </c>
      <c r="F151" s="211">
        <v>50</v>
      </c>
      <c r="G151" s="212">
        <v>32004.5</v>
      </c>
      <c r="H151" s="194"/>
      <c r="I151" s="194"/>
    </row>
    <row r="152" spans="1:9" s="192" customFormat="1" x14ac:dyDescent="0.25">
      <c r="A152" s="229"/>
      <c r="B152" s="230"/>
      <c r="C152" s="144"/>
      <c r="D152" s="210" t="s">
        <v>327</v>
      </c>
      <c r="E152" s="138" t="s">
        <v>328</v>
      </c>
      <c r="F152" s="211">
        <v>10</v>
      </c>
      <c r="G152" s="212">
        <v>6400.9000000000005</v>
      </c>
      <c r="H152" s="194"/>
      <c r="I152" s="194"/>
    </row>
    <row r="153" spans="1:9" s="192" customFormat="1" x14ac:dyDescent="0.25">
      <c r="A153" s="229"/>
      <c r="B153" s="230"/>
      <c r="C153" s="144"/>
      <c r="D153" s="210" t="s">
        <v>329</v>
      </c>
      <c r="E153" s="138" t="s">
        <v>330</v>
      </c>
      <c r="F153" s="211">
        <v>5</v>
      </c>
      <c r="G153" s="212">
        <v>3200.4500000000003</v>
      </c>
      <c r="H153" s="194"/>
      <c r="I153" s="194"/>
    </row>
    <row r="154" spans="1:9" s="192" customFormat="1" x14ac:dyDescent="0.25">
      <c r="A154" s="229"/>
      <c r="B154" s="230"/>
      <c r="C154" s="144"/>
      <c r="D154" s="210" t="s">
        <v>333</v>
      </c>
      <c r="E154" s="138" t="s">
        <v>334</v>
      </c>
      <c r="F154" s="211">
        <v>100</v>
      </c>
      <c r="G154" s="212">
        <v>64009</v>
      </c>
      <c r="H154" s="194"/>
      <c r="I154" s="194"/>
    </row>
    <row r="155" spans="1:9" s="192" customFormat="1" x14ac:dyDescent="0.25">
      <c r="A155" s="229"/>
      <c r="B155" s="230"/>
      <c r="C155" s="144"/>
      <c r="D155" s="210" t="s">
        <v>337</v>
      </c>
      <c r="E155" s="138" t="s">
        <v>338</v>
      </c>
      <c r="F155" s="211">
        <v>100</v>
      </c>
      <c r="G155" s="212">
        <v>64009</v>
      </c>
      <c r="H155" s="194"/>
      <c r="I155" s="194"/>
    </row>
    <row r="156" spans="1:9" s="192" customFormat="1" x14ac:dyDescent="0.25">
      <c r="A156" s="229"/>
      <c r="B156" s="230"/>
      <c r="C156" s="144"/>
      <c r="D156" s="210" t="s">
        <v>339</v>
      </c>
      <c r="E156" s="138" t="s">
        <v>340</v>
      </c>
      <c r="F156" s="211">
        <v>100</v>
      </c>
      <c r="G156" s="212">
        <v>64009</v>
      </c>
      <c r="H156" s="194"/>
      <c r="I156" s="194"/>
    </row>
    <row r="157" spans="1:9" s="192" customFormat="1" x14ac:dyDescent="0.25">
      <c r="A157" s="229"/>
      <c r="B157" s="230"/>
      <c r="C157" s="214" t="s">
        <v>456</v>
      </c>
      <c r="D157" s="215"/>
      <c r="E157" s="231"/>
      <c r="F157" s="216">
        <v>365</v>
      </c>
      <c r="G157" s="217">
        <v>233632.85</v>
      </c>
      <c r="H157" s="194"/>
      <c r="I157" s="194"/>
    </row>
    <row r="158" spans="1:9" s="192" customFormat="1" x14ac:dyDescent="0.25">
      <c r="A158" s="232">
        <v>27</v>
      </c>
      <c r="B158" s="228">
        <v>4604</v>
      </c>
      <c r="C158" s="138" t="s">
        <v>457</v>
      </c>
      <c r="D158" s="210" t="s">
        <v>313</v>
      </c>
      <c r="E158" s="138" t="s">
        <v>314</v>
      </c>
      <c r="F158" s="211">
        <v>270</v>
      </c>
      <c r="G158" s="212">
        <v>183600</v>
      </c>
      <c r="H158" s="194"/>
      <c r="I158" s="194"/>
    </row>
    <row r="159" spans="1:9" s="192" customFormat="1" x14ac:dyDescent="0.25">
      <c r="A159" s="229"/>
      <c r="B159" s="230"/>
      <c r="C159" s="144"/>
      <c r="D159" s="210" t="s">
        <v>331</v>
      </c>
      <c r="E159" s="138" t="s">
        <v>332</v>
      </c>
      <c r="F159" s="211">
        <v>5</v>
      </c>
      <c r="G159" s="212">
        <v>3400</v>
      </c>
      <c r="H159" s="194"/>
      <c r="I159" s="194"/>
    </row>
    <row r="160" spans="1:9" s="192" customFormat="1" x14ac:dyDescent="0.25">
      <c r="A160" s="229"/>
      <c r="B160" s="230"/>
      <c r="C160" s="144"/>
      <c r="D160" s="210" t="s">
        <v>337</v>
      </c>
      <c r="E160" s="138" t="s">
        <v>338</v>
      </c>
      <c r="F160" s="211">
        <v>30</v>
      </c>
      <c r="G160" s="212">
        <v>20400</v>
      </c>
      <c r="H160" s="194"/>
      <c r="I160" s="194"/>
    </row>
    <row r="161" spans="1:9" s="192" customFormat="1" x14ac:dyDescent="0.25">
      <c r="A161" s="229"/>
      <c r="B161" s="230"/>
      <c r="C161" s="214" t="s">
        <v>458</v>
      </c>
      <c r="D161" s="215"/>
      <c r="E161" s="231"/>
      <c r="F161" s="216">
        <v>305</v>
      </c>
      <c r="G161" s="217">
        <v>207400</v>
      </c>
      <c r="H161" s="194"/>
      <c r="I161" s="194"/>
    </row>
    <row r="162" spans="1:9" s="192" customFormat="1" x14ac:dyDescent="0.25">
      <c r="A162" s="232">
        <v>28</v>
      </c>
      <c r="B162" s="228">
        <v>4605</v>
      </c>
      <c r="C162" s="138" t="s">
        <v>459</v>
      </c>
      <c r="D162" s="210" t="s">
        <v>313</v>
      </c>
      <c r="E162" s="138" t="s">
        <v>314</v>
      </c>
      <c r="F162" s="211">
        <v>200</v>
      </c>
      <c r="G162" s="212">
        <v>136000</v>
      </c>
      <c r="H162" s="194"/>
      <c r="I162" s="194"/>
    </row>
    <row r="163" spans="1:9" s="192" customFormat="1" x14ac:dyDescent="0.25">
      <c r="A163" s="229"/>
      <c r="B163" s="230"/>
      <c r="C163" s="144"/>
      <c r="D163" s="210" t="s">
        <v>323</v>
      </c>
      <c r="E163" s="138" t="s">
        <v>324</v>
      </c>
      <c r="F163" s="211">
        <v>12</v>
      </c>
      <c r="G163" s="212">
        <v>8160</v>
      </c>
      <c r="H163" s="194"/>
      <c r="I163" s="194"/>
    </row>
    <row r="164" spans="1:9" s="192" customFormat="1" x14ac:dyDescent="0.25">
      <c r="A164" s="229"/>
      <c r="B164" s="230"/>
      <c r="C164" s="144"/>
      <c r="D164" s="210" t="s">
        <v>337</v>
      </c>
      <c r="E164" s="138" t="s">
        <v>338</v>
      </c>
      <c r="F164" s="211">
        <v>25</v>
      </c>
      <c r="G164" s="212">
        <v>17000</v>
      </c>
      <c r="H164" s="194"/>
      <c r="I164" s="194"/>
    </row>
    <row r="165" spans="1:9" s="192" customFormat="1" x14ac:dyDescent="0.25">
      <c r="A165" s="229"/>
      <c r="B165" s="230"/>
      <c r="C165" s="144"/>
      <c r="D165" s="210" t="s">
        <v>339</v>
      </c>
      <c r="E165" s="138" t="s">
        <v>340</v>
      </c>
      <c r="F165" s="211">
        <v>25</v>
      </c>
      <c r="G165" s="212">
        <v>17000</v>
      </c>
      <c r="H165" s="194"/>
      <c r="I165" s="194"/>
    </row>
    <row r="166" spans="1:9" s="192" customFormat="1" x14ac:dyDescent="0.25">
      <c r="A166" s="229"/>
      <c r="B166" s="230"/>
      <c r="C166" s="214" t="s">
        <v>460</v>
      </c>
      <c r="D166" s="215"/>
      <c r="E166" s="231"/>
      <c r="F166" s="216">
        <v>262</v>
      </c>
      <c r="G166" s="217">
        <v>178160</v>
      </c>
      <c r="H166" s="194"/>
      <c r="I166" s="194"/>
    </row>
    <row r="167" spans="1:9" s="192" customFormat="1" x14ac:dyDescent="0.25">
      <c r="A167" s="232">
        <v>29</v>
      </c>
      <c r="B167" s="228">
        <v>4606</v>
      </c>
      <c r="C167" s="138" t="s">
        <v>461</v>
      </c>
      <c r="D167" s="210" t="s">
        <v>313</v>
      </c>
      <c r="E167" s="138" t="s">
        <v>314</v>
      </c>
      <c r="F167" s="211">
        <v>100</v>
      </c>
      <c r="G167" s="212">
        <v>64009</v>
      </c>
      <c r="H167" s="194"/>
      <c r="I167" s="194"/>
    </row>
    <row r="168" spans="1:9" s="192" customFormat="1" x14ac:dyDescent="0.25">
      <c r="A168" s="229"/>
      <c r="B168" s="230"/>
      <c r="C168" s="214" t="s">
        <v>462</v>
      </c>
      <c r="D168" s="215"/>
      <c r="E168" s="231"/>
      <c r="F168" s="216">
        <v>100</v>
      </c>
      <c r="G168" s="217">
        <v>64009</v>
      </c>
      <c r="H168" s="194"/>
      <c r="I168" s="194"/>
    </row>
    <row r="169" spans="1:9" s="192" customFormat="1" x14ac:dyDescent="0.25">
      <c r="A169" s="232">
        <v>30</v>
      </c>
      <c r="B169" s="228">
        <v>4610</v>
      </c>
      <c r="C169" s="138" t="s">
        <v>463</v>
      </c>
      <c r="D169" s="210" t="s">
        <v>313</v>
      </c>
      <c r="E169" s="138" t="s">
        <v>314</v>
      </c>
      <c r="F169" s="211">
        <v>100</v>
      </c>
      <c r="G169" s="212">
        <v>68000</v>
      </c>
      <c r="H169" s="194"/>
      <c r="I169" s="194"/>
    </row>
    <row r="170" spans="1:9" s="192" customFormat="1" x14ac:dyDescent="0.25">
      <c r="A170" s="229"/>
      <c r="B170" s="230"/>
      <c r="C170" s="214" t="s">
        <v>464</v>
      </c>
      <c r="D170" s="215"/>
      <c r="E170" s="231"/>
      <c r="F170" s="216">
        <v>100</v>
      </c>
      <c r="G170" s="217">
        <v>68000</v>
      </c>
      <c r="H170" s="194"/>
      <c r="I170" s="194"/>
    </row>
    <row r="171" spans="1:9" s="192" customFormat="1" x14ac:dyDescent="0.25">
      <c r="A171" s="232">
        <v>31</v>
      </c>
      <c r="B171" s="228">
        <v>4614</v>
      </c>
      <c r="C171" s="138" t="s">
        <v>465</v>
      </c>
      <c r="D171" s="210" t="s">
        <v>313</v>
      </c>
      <c r="E171" s="138" t="s">
        <v>314</v>
      </c>
      <c r="F171" s="211">
        <v>100</v>
      </c>
      <c r="G171" s="212">
        <v>68000</v>
      </c>
      <c r="H171" s="194"/>
      <c r="I171" s="194"/>
    </row>
    <row r="172" spans="1:9" s="192" customFormat="1" x14ac:dyDescent="0.25">
      <c r="A172" s="229"/>
      <c r="B172" s="230"/>
      <c r="C172" s="214" t="s">
        <v>466</v>
      </c>
      <c r="D172" s="215"/>
      <c r="E172" s="231"/>
      <c r="F172" s="216">
        <v>100</v>
      </c>
      <c r="G172" s="217">
        <v>68000</v>
      </c>
      <c r="H172" s="194"/>
      <c r="I172" s="194"/>
    </row>
    <row r="173" spans="1:9" s="192" customFormat="1" x14ac:dyDescent="0.25">
      <c r="A173" s="232">
        <v>32</v>
      </c>
      <c r="B173" s="228">
        <v>4615</v>
      </c>
      <c r="C173" s="138" t="s">
        <v>467</v>
      </c>
      <c r="D173" s="210" t="s">
        <v>331</v>
      </c>
      <c r="E173" s="138" t="s">
        <v>332</v>
      </c>
      <c r="F173" s="211">
        <v>540</v>
      </c>
      <c r="G173" s="212">
        <v>367200</v>
      </c>
      <c r="H173" s="194"/>
      <c r="I173" s="194"/>
    </row>
    <row r="174" spans="1:9" s="192" customFormat="1" x14ac:dyDescent="0.25">
      <c r="A174" s="229"/>
      <c r="B174" s="230"/>
      <c r="C174" s="214" t="s">
        <v>468</v>
      </c>
      <c r="D174" s="215"/>
      <c r="E174" s="231"/>
      <c r="F174" s="216">
        <v>540</v>
      </c>
      <c r="G174" s="217">
        <v>367200</v>
      </c>
      <c r="H174" s="194"/>
      <c r="I174" s="194"/>
    </row>
    <row r="175" spans="1:9" s="192" customFormat="1" x14ac:dyDescent="0.25">
      <c r="A175" s="232">
        <v>33</v>
      </c>
      <c r="B175" s="228">
        <v>4620</v>
      </c>
      <c r="C175" s="138" t="s">
        <v>469</v>
      </c>
      <c r="D175" s="210" t="s">
        <v>313</v>
      </c>
      <c r="E175" s="138" t="s">
        <v>314</v>
      </c>
      <c r="F175" s="211">
        <v>200</v>
      </c>
      <c r="G175" s="212">
        <v>128018</v>
      </c>
      <c r="H175" s="194"/>
      <c r="I175" s="194"/>
    </row>
    <row r="176" spans="1:9" s="192" customFormat="1" x14ac:dyDescent="0.25">
      <c r="A176" s="229"/>
      <c r="B176" s="230"/>
      <c r="C176" s="144"/>
      <c r="D176" s="210" t="s">
        <v>317</v>
      </c>
      <c r="E176" s="138" t="s">
        <v>318</v>
      </c>
      <c r="F176" s="211">
        <v>20</v>
      </c>
      <c r="G176" s="212">
        <v>12801.800000000001</v>
      </c>
      <c r="H176" s="194"/>
      <c r="I176" s="194"/>
    </row>
    <row r="177" spans="1:9" s="192" customFormat="1" x14ac:dyDescent="0.25">
      <c r="A177" s="229"/>
      <c r="B177" s="230"/>
      <c r="C177" s="144"/>
      <c r="D177" s="210" t="s">
        <v>331</v>
      </c>
      <c r="E177" s="138" t="s">
        <v>332</v>
      </c>
      <c r="F177" s="211">
        <v>500</v>
      </c>
      <c r="G177" s="212">
        <v>320045</v>
      </c>
      <c r="H177" s="194"/>
      <c r="I177" s="194"/>
    </row>
    <row r="178" spans="1:9" s="192" customFormat="1" x14ac:dyDescent="0.25">
      <c r="A178" s="229"/>
      <c r="B178" s="230"/>
      <c r="C178" s="144"/>
      <c r="D178" s="210" t="s">
        <v>337</v>
      </c>
      <c r="E178" s="138" t="s">
        <v>338</v>
      </c>
      <c r="F178" s="211">
        <v>200</v>
      </c>
      <c r="G178" s="212">
        <v>128018</v>
      </c>
      <c r="H178" s="194"/>
      <c r="I178" s="194"/>
    </row>
    <row r="179" spans="1:9" s="192" customFormat="1" x14ac:dyDescent="0.25">
      <c r="A179" s="229"/>
      <c r="B179" s="230"/>
      <c r="C179" s="144"/>
      <c r="D179" s="210" t="s">
        <v>339</v>
      </c>
      <c r="E179" s="138" t="s">
        <v>340</v>
      </c>
      <c r="F179" s="211">
        <v>200</v>
      </c>
      <c r="G179" s="212">
        <v>128018</v>
      </c>
      <c r="H179" s="194"/>
      <c r="I179" s="194"/>
    </row>
    <row r="180" spans="1:9" s="192" customFormat="1" x14ac:dyDescent="0.25">
      <c r="A180" s="229"/>
      <c r="B180" s="230"/>
      <c r="C180" s="214" t="s">
        <v>470</v>
      </c>
      <c r="D180" s="215"/>
      <c r="E180" s="231"/>
      <c r="F180" s="216">
        <v>1120</v>
      </c>
      <c r="G180" s="217">
        <v>716900.8</v>
      </c>
      <c r="H180" s="194"/>
      <c r="I180" s="194"/>
    </row>
    <row r="181" spans="1:9" s="192" customFormat="1" x14ac:dyDescent="0.25">
      <c r="A181" s="232">
        <v>34</v>
      </c>
      <c r="B181" s="228">
        <v>4621</v>
      </c>
      <c r="C181" s="138" t="s">
        <v>471</v>
      </c>
      <c r="D181" s="210" t="s">
        <v>313</v>
      </c>
      <c r="E181" s="138" t="s">
        <v>314</v>
      </c>
      <c r="F181" s="211">
        <v>100</v>
      </c>
      <c r="G181" s="212">
        <v>68000</v>
      </c>
      <c r="H181" s="194"/>
      <c r="I181" s="194"/>
    </row>
    <row r="182" spans="1:9" s="192" customFormat="1" x14ac:dyDescent="0.25">
      <c r="A182" s="229"/>
      <c r="B182" s="230"/>
      <c r="C182" s="144"/>
      <c r="D182" s="210" t="s">
        <v>331</v>
      </c>
      <c r="E182" s="138" t="s">
        <v>332</v>
      </c>
      <c r="F182" s="211">
        <v>100</v>
      </c>
      <c r="G182" s="212">
        <v>68000</v>
      </c>
      <c r="H182" s="194"/>
      <c r="I182" s="194"/>
    </row>
    <row r="183" spans="1:9" s="192" customFormat="1" x14ac:dyDescent="0.25">
      <c r="A183" s="229"/>
      <c r="B183" s="230"/>
      <c r="C183" s="144"/>
      <c r="D183" s="210" t="s">
        <v>337</v>
      </c>
      <c r="E183" s="138" t="s">
        <v>338</v>
      </c>
      <c r="F183" s="211">
        <v>50</v>
      </c>
      <c r="G183" s="212">
        <v>34000</v>
      </c>
      <c r="H183" s="194"/>
      <c r="I183" s="194"/>
    </row>
    <row r="184" spans="1:9" s="192" customFormat="1" x14ac:dyDescent="0.25">
      <c r="A184" s="229"/>
      <c r="B184" s="230"/>
      <c r="C184" s="144"/>
      <c r="D184" s="210" t="s">
        <v>339</v>
      </c>
      <c r="E184" s="138" t="s">
        <v>340</v>
      </c>
      <c r="F184" s="211">
        <v>50</v>
      </c>
      <c r="G184" s="212">
        <v>34000</v>
      </c>
    </row>
    <row r="185" spans="1:9" s="192" customFormat="1" x14ac:dyDescent="0.25">
      <c r="A185" s="229"/>
      <c r="B185" s="230"/>
      <c r="C185" s="214" t="s">
        <v>472</v>
      </c>
      <c r="D185" s="215"/>
      <c r="E185" s="231"/>
      <c r="F185" s="216">
        <v>300</v>
      </c>
      <c r="G185" s="217">
        <v>204000</v>
      </c>
    </row>
    <row r="186" spans="1:9" s="192" customFormat="1" x14ac:dyDescent="0.25">
      <c r="A186" s="232">
        <v>35</v>
      </c>
      <c r="B186" s="228">
        <v>4628</v>
      </c>
      <c r="C186" s="138" t="s">
        <v>473</v>
      </c>
      <c r="D186" s="210" t="s">
        <v>313</v>
      </c>
      <c r="E186" s="138" t="s">
        <v>314</v>
      </c>
      <c r="F186" s="211">
        <v>300</v>
      </c>
      <c r="G186" s="212">
        <v>192027</v>
      </c>
    </row>
    <row r="187" spans="1:9" s="192" customFormat="1" x14ac:dyDescent="0.25">
      <c r="A187" s="229"/>
      <c r="B187" s="230"/>
      <c r="C187" s="214" t="s">
        <v>474</v>
      </c>
      <c r="D187" s="215"/>
      <c r="E187" s="231"/>
      <c r="F187" s="216">
        <v>300</v>
      </c>
      <c r="G187" s="217">
        <v>192027</v>
      </c>
    </row>
    <row r="188" spans="1:9" s="192" customFormat="1" x14ac:dyDescent="0.25">
      <c r="A188" s="232">
        <v>36</v>
      </c>
      <c r="B188" s="228">
        <v>4629</v>
      </c>
      <c r="C188" s="138" t="s">
        <v>475</v>
      </c>
      <c r="D188" s="210" t="s">
        <v>313</v>
      </c>
      <c r="E188" s="138" t="s">
        <v>314</v>
      </c>
      <c r="F188" s="211">
        <v>158</v>
      </c>
      <c r="G188" s="212">
        <v>107440</v>
      </c>
    </row>
    <row r="189" spans="1:9" s="192" customFormat="1" x14ac:dyDescent="0.25">
      <c r="A189" s="229"/>
      <c r="B189" s="230"/>
      <c r="C189" s="214" t="s">
        <v>476</v>
      </c>
      <c r="D189" s="215"/>
      <c r="E189" s="231"/>
      <c r="F189" s="216">
        <v>158</v>
      </c>
      <c r="G189" s="217">
        <v>107440</v>
      </c>
    </row>
    <row r="190" spans="1:9" s="192" customFormat="1" x14ac:dyDescent="0.25">
      <c r="A190" s="232">
        <v>37</v>
      </c>
      <c r="B190" s="228">
        <v>4632</v>
      </c>
      <c r="C190" s="138" t="s">
        <v>477</v>
      </c>
      <c r="D190" s="210" t="s">
        <v>313</v>
      </c>
      <c r="E190" s="138" t="s">
        <v>314</v>
      </c>
      <c r="F190" s="211">
        <v>170</v>
      </c>
      <c r="G190" s="212">
        <v>108815.3</v>
      </c>
    </row>
    <row r="191" spans="1:9" s="192" customFormat="1" x14ac:dyDescent="0.25">
      <c r="A191" s="229"/>
      <c r="B191" s="230"/>
      <c r="C191" s="214" t="s">
        <v>478</v>
      </c>
      <c r="D191" s="215"/>
      <c r="E191" s="231"/>
      <c r="F191" s="216">
        <v>170</v>
      </c>
      <c r="G191" s="217">
        <v>108815.3</v>
      </c>
    </row>
    <row r="192" spans="1:9" s="192" customFormat="1" x14ac:dyDescent="0.25">
      <c r="A192" s="232">
        <v>38</v>
      </c>
      <c r="B192" s="228">
        <v>4645</v>
      </c>
      <c r="C192" s="138" t="s">
        <v>479</v>
      </c>
      <c r="D192" s="210" t="s">
        <v>313</v>
      </c>
      <c r="E192" s="138" t="s">
        <v>314</v>
      </c>
      <c r="F192" s="211">
        <v>2200</v>
      </c>
      <c r="G192" s="212">
        <v>1496000</v>
      </c>
    </row>
    <row r="193" spans="1:7" s="192" customFormat="1" x14ac:dyDescent="0.25">
      <c r="A193" s="229"/>
      <c r="B193" s="230"/>
      <c r="C193" s="144"/>
      <c r="D193" s="210" t="s">
        <v>317</v>
      </c>
      <c r="E193" s="138" t="s">
        <v>318</v>
      </c>
      <c r="F193" s="211">
        <v>15</v>
      </c>
      <c r="G193" s="212">
        <v>10200</v>
      </c>
    </row>
    <row r="194" spans="1:7" s="192" customFormat="1" x14ac:dyDescent="0.25">
      <c r="A194" s="229"/>
      <c r="B194" s="230"/>
      <c r="C194" s="144"/>
      <c r="D194" s="210" t="s">
        <v>323</v>
      </c>
      <c r="E194" s="138" t="s">
        <v>324</v>
      </c>
      <c r="F194" s="211">
        <v>15</v>
      </c>
      <c r="G194" s="212">
        <v>10200</v>
      </c>
    </row>
    <row r="195" spans="1:7" s="192" customFormat="1" x14ac:dyDescent="0.25">
      <c r="A195" s="229"/>
      <c r="B195" s="230"/>
      <c r="C195" s="144"/>
      <c r="D195" s="210" t="s">
        <v>325</v>
      </c>
      <c r="E195" s="138" t="s">
        <v>326</v>
      </c>
      <c r="F195" s="211">
        <v>15</v>
      </c>
      <c r="G195" s="212">
        <v>10200</v>
      </c>
    </row>
    <row r="196" spans="1:7" s="192" customFormat="1" x14ac:dyDescent="0.25">
      <c r="A196" s="229"/>
      <c r="B196" s="230"/>
      <c r="C196" s="144"/>
      <c r="D196" s="210" t="s">
        <v>327</v>
      </c>
      <c r="E196" s="138" t="s">
        <v>328</v>
      </c>
      <c r="F196" s="211">
        <v>10</v>
      </c>
      <c r="G196" s="212">
        <v>6800</v>
      </c>
    </row>
    <row r="197" spans="1:7" s="192" customFormat="1" x14ac:dyDescent="0.25">
      <c r="A197" s="229"/>
      <c r="B197" s="230"/>
      <c r="C197" s="144"/>
      <c r="D197" s="210" t="s">
        <v>329</v>
      </c>
      <c r="E197" s="138" t="s">
        <v>330</v>
      </c>
      <c r="F197" s="211">
        <v>20</v>
      </c>
      <c r="G197" s="212">
        <v>13600</v>
      </c>
    </row>
    <row r="198" spans="1:7" s="192" customFormat="1" x14ac:dyDescent="0.25">
      <c r="A198" s="229"/>
      <c r="B198" s="230"/>
      <c r="C198" s="144"/>
      <c r="D198" s="210" t="s">
        <v>331</v>
      </c>
      <c r="E198" s="138" t="s">
        <v>332</v>
      </c>
      <c r="F198" s="211">
        <v>1300</v>
      </c>
      <c r="G198" s="212">
        <v>884000</v>
      </c>
    </row>
    <row r="199" spans="1:7" s="192" customFormat="1" x14ac:dyDescent="0.25">
      <c r="A199" s="229"/>
      <c r="B199" s="230"/>
      <c r="C199" s="144"/>
      <c r="D199" s="210" t="s">
        <v>333</v>
      </c>
      <c r="E199" s="138" t="s">
        <v>334</v>
      </c>
      <c r="F199" s="211">
        <v>500</v>
      </c>
      <c r="G199" s="212">
        <v>340000</v>
      </c>
    </row>
    <row r="200" spans="1:7" s="192" customFormat="1" x14ac:dyDescent="0.25">
      <c r="A200" s="229"/>
      <c r="B200" s="230"/>
      <c r="C200" s="144"/>
      <c r="D200" s="210" t="s">
        <v>337</v>
      </c>
      <c r="E200" s="138" t="s">
        <v>338</v>
      </c>
      <c r="F200" s="211">
        <v>500</v>
      </c>
      <c r="G200" s="212">
        <v>340000</v>
      </c>
    </row>
    <row r="201" spans="1:7" s="192" customFormat="1" x14ac:dyDescent="0.25">
      <c r="A201" s="229"/>
      <c r="B201" s="230"/>
      <c r="C201" s="144"/>
      <c r="D201" s="210" t="s">
        <v>339</v>
      </c>
      <c r="E201" s="138" t="s">
        <v>340</v>
      </c>
      <c r="F201" s="211">
        <v>900</v>
      </c>
      <c r="G201" s="212">
        <v>612000</v>
      </c>
    </row>
    <row r="202" spans="1:7" s="192" customFormat="1" x14ac:dyDescent="0.25">
      <c r="A202" s="229"/>
      <c r="B202" s="230"/>
      <c r="C202" s="214" t="s">
        <v>480</v>
      </c>
      <c r="D202" s="215"/>
      <c r="E202" s="231"/>
      <c r="F202" s="216">
        <v>5475</v>
      </c>
      <c r="G202" s="217">
        <v>3723000</v>
      </c>
    </row>
    <row r="203" spans="1:7" x14ac:dyDescent="0.25">
      <c r="A203" s="232">
        <v>39</v>
      </c>
      <c r="B203" s="228">
        <v>4653</v>
      </c>
      <c r="C203" s="138" t="s">
        <v>481</v>
      </c>
      <c r="D203" s="210" t="s">
        <v>313</v>
      </c>
      <c r="E203" s="138" t="s">
        <v>314</v>
      </c>
      <c r="F203" s="211">
        <v>950</v>
      </c>
      <c r="G203" s="212">
        <v>646000</v>
      </c>
    </row>
    <row r="204" spans="1:7" x14ac:dyDescent="0.25">
      <c r="A204" s="229"/>
      <c r="B204" s="230"/>
      <c r="C204" s="144"/>
      <c r="D204" s="210" t="s">
        <v>331</v>
      </c>
      <c r="E204" s="138" t="s">
        <v>332</v>
      </c>
      <c r="F204" s="211">
        <v>1348</v>
      </c>
      <c r="G204" s="212">
        <v>916640</v>
      </c>
    </row>
    <row r="205" spans="1:7" x14ac:dyDescent="0.25">
      <c r="A205" s="229"/>
      <c r="B205" s="230"/>
      <c r="C205" s="144"/>
      <c r="D205" s="210" t="s">
        <v>337</v>
      </c>
      <c r="E205" s="138" t="s">
        <v>338</v>
      </c>
      <c r="F205" s="211">
        <v>151</v>
      </c>
      <c r="G205" s="212">
        <v>102680</v>
      </c>
    </row>
    <row r="206" spans="1:7" x14ac:dyDescent="0.25">
      <c r="A206" s="229"/>
      <c r="B206" s="230"/>
      <c r="C206" s="144"/>
      <c r="D206" s="210" t="s">
        <v>339</v>
      </c>
      <c r="E206" s="138" t="s">
        <v>340</v>
      </c>
      <c r="F206" s="211">
        <v>151</v>
      </c>
      <c r="G206" s="212">
        <v>102680</v>
      </c>
    </row>
    <row r="207" spans="1:7" x14ac:dyDescent="0.25">
      <c r="A207" s="233"/>
      <c r="B207" s="234"/>
      <c r="C207" s="214" t="s">
        <v>482</v>
      </c>
      <c r="D207" s="215"/>
      <c r="E207" s="231"/>
      <c r="F207" s="216">
        <v>2600</v>
      </c>
      <c r="G207" s="217">
        <v>1768000</v>
      </c>
    </row>
    <row r="208" spans="1:7" ht="15" x14ac:dyDescent="0.25">
      <c r="A208" s="235" t="s">
        <v>65</v>
      </c>
      <c r="B208" s="236"/>
      <c r="C208" s="236"/>
      <c r="D208" s="236"/>
      <c r="E208" s="237"/>
      <c r="F208" s="220">
        <v>86914</v>
      </c>
      <c r="G208" s="221">
        <v>58808279.179999992</v>
      </c>
    </row>
    <row r="615" spans="4:4" x14ac:dyDescent="0.25">
      <c r="D615" s="206"/>
    </row>
    <row r="616" spans="4:4" x14ac:dyDescent="0.25">
      <c r="D616" s="206"/>
    </row>
    <row r="617" spans="4:4" x14ac:dyDescent="0.25">
      <c r="D617" s="206"/>
    </row>
    <row r="618" spans="4:4" x14ac:dyDescent="0.25">
      <c r="D618" s="206"/>
    </row>
    <row r="619" spans="4:4" x14ac:dyDescent="0.25">
      <c r="D619" s="206"/>
    </row>
    <row r="620" spans="4:4" x14ac:dyDescent="0.25">
      <c r="D620" s="206"/>
    </row>
    <row r="621" spans="4:4" x14ac:dyDescent="0.25">
      <c r="D621" s="206"/>
    </row>
    <row r="622" spans="4:4" x14ac:dyDescent="0.25">
      <c r="D622" s="206"/>
    </row>
    <row r="623" spans="4:4" x14ac:dyDescent="0.25">
      <c r="D623" s="206"/>
    </row>
    <row r="624" spans="4:4" x14ac:dyDescent="0.25">
      <c r="D624" s="206"/>
    </row>
    <row r="625" spans="4:4" x14ac:dyDescent="0.25">
      <c r="D625" s="206"/>
    </row>
    <row r="626" spans="4:4" x14ac:dyDescent="0.25">
      <c r="D626" s="206"/>
    </row>
    <row r="627" spans="4:4" x14ac:dyDescent="0.25">
      <c r="D627" s="206"/>
    </row>
    <row r="628" spans="4:4" x14ac:dyDescent="0.25">
      <c r="D628" s="206"/>
    </row>
    <row r="629" spans="4:4" x14ac:dyDescent="0.25">
      <c r="D629" s="206"/>
    </row>
    <row r="630" spans="4:4" x14ac:dyDescent="0.25">
      <c r="D630" s="206"/>
    </row>
  </sheetData>
  <sheetProtection formatCells="0" formatColumns="0" formatRows="0"/>
  <mergeCells count="1">
    <mergeCell ref="A8:G8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2:AW178"/>
  <sheetViews>
    <sheetView zoomScaleNormal="100" workbookViewId="0">
      <selection activeCell="A8" sqref="A8:G8"/>
    </sheetView>
  </sheetViews>
  <sheetFormatPr defaultRowHeight="12" x14ac:dyDescent="0.25"/>
  <cols>
    <col min="1" max="1" width="6.42578125" style="192" customWidth="1"/>
    <col min="2" max="2" width="10.28515625" style="192" bestFit="1" customWidth="1"/>
    <col min="3" max="3" width="67.28515625" style="193" customWidth="1"/>
    <col min="4" max="4" width="15" style="192" bestFit="1" customWidth="1"/>
    <col min="5" max="5" width="45.5703125" style="192" customWidth="1"/>
    <col min="6" max="6" width="13.85546875" style="194" customWidth="1"/>
    <col min="7" max="7" width="13.85546875" style="207" customWidth="1"/>
    <col min="8" max="48" width="13.85546875" style="192" customWidth="1"/>
    <col min="49" max="50" width="13.85546875" style="180" customWidth="1"/>
    <col min="51" max="16384" width="9.140625" style="180"/>
  </cols>
  <sheetData>
    <row r="2" spans="1:48" x14ac:dyDescent="0.25">
      <c r="G2" s="172" t="s">
        <v>483</v>
      </c>
      <c r="N2" s="223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</row>
    <row r="3" spans="1:48" x14ac:dyDescent="0.25">
      <c r="G3" s="172" t="s">
        <v>45</v>
      </c>
      <c r="N3" s="223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</row>
    <row r="4" spans="1:48" x14ac:dyDescent="0.25">
      <c r="G4" s="172" t="s">
        <v>52</v>
      </c>
      <c r="N4" s="223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</row>
    <row r="5" spans="1:48" x14ac:dyDescent="0.25">
      <c r="G5" s="172" t="s">
        <v>47</v>
      </c>
      <c r="N5" s="223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</row>
    <row r="6" spans="1:48" x14ac:dyDescent="0.25">
      <c r="G6" s="172" t="s">
        <v>516</v>
      </c>
      <c r="N6" s="223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</row>
    <row r="7" spans="1:48" x14ac:dyDescent="0.25"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</row>
    <row r="8" spans="1:48" ht="13.5" x14ac:dyDescent="0.25">
      <c r="A8" s="327" t="s">
        <v>484</v>
      </c>
      <c r="B8" s="327"/>
      <c r="C8" s="327"/>
      <c r="D8" s="327"/>
      <c r="E8" s="327"/>
      <c r="F8" s="327"/>
      <c r="G8" s="327"/>
      <c r="H8" s="224"/>
      <c r="I8" s="224"/>
      <c r="J8" s="224"/>
      <c r="K8" s="224"/>
      <c r="L8" s="224"/>
      <c r="M8" s="224"/>
      <c r="N8" s="195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196"/>
      <c r="AV8" s="196"/>
    </row>
    <row r="9" spans="1:48" x14ac:dyDescent="0.25">
      <c r="B9" s="195"/>
      <c r="C9" s="196"/>
      <c r="D9" s="196"/>
      <c r="E9" s="196"/>
      <c r="F9" s="197"/>
      <c r="G9" s="198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</row>
    <row r="10" spans="1:48" ht="24" x14ac:dyDescent="0.25">
      <c r="A10" s="134" t="s">
        <v>1</v>
      </c>
      <c r="B10" s="134" t="s">
        <v>2</v>
      </c>
      <c r="C10" s="134" t="s">
        <v>3</v>
      </c>
      <c r="D10" s="134" t="s">
        <v>113</v>
      </c>
      <c r="E10" s="199" t="s">
        <v>114</v>
      </c>
      <c r="F10" s="175" t="s">
        <v>115</v>
      </c>
      <c r="G10" s="135" t="s">
        <v>117</v>
      </c>
    </row>
    <row r="11" spans="1:48" x14ac:dyDescent="0.25">
      <c r="A11" s="227">
        <v>1</v>
      </c>
      <c r="B11" s="209">
        <v>4585</v>
      </c>
      <c r="C11" s="138" t="s">
        <v>394</v>
      </c>
      <c r="D11" s="210" t="s">
        <v>351</v>
      </c>
      <c r="E11" s="138" t="s">
        <v>352</v>
      </c>
      <c r="F11" s="211">
        <v>620</v>
      </c>
      <c r="G11" s="212">
        <v>574120</v>
      </c>
    </row>
    <row r="12" spans="1:48" x14ac:dyDescent="0.25">
      <c r="A12" s="229"/>
      <c r="B12" s="213"/>
      <c r="C12" s="144"/>
      <c r="D12" s="210" t="s">
        <v>355</v>
      </c>
      <c r="E12" s="138" t="s">
        <v>356</v>
      </c>
      <c r="F12" s="211">
        <v>5</v>
      </c>
      <c r="G12" s="212">
        <v>4680</v>
      </c>
    </row>
    <row r="13" spans="1:48" x14ac:dyDescent="0.25">
      <c r="A13" s="229"/>
      <c r="B13" s="213"/>
      <c r="C13" s="214" t="s">
        <v>395</v>
      </c>
      <c r="D13" s="215"/>
      <c r="E13" s="215"/>
      <c r="F13" s="216">
        <v>625</v>
      </c>
      <c r="G13" s="217">
        <v>578800</v>
      </c>
    </row>
    <row r="14" spans="1:48" x14ac:dyDescent="0.25">
      <c r="A14" s="232">
        <v>2</v>
      </c>
      <c r="B14" s="209">
        <v>4589</v>
      </c>
      <c r="C14" s="138" t="s">
        <v>397</v>
      </c>
      <c r="D14" s="210" t="s">
        <v>351</v>
      </c>
      <c r="E14" s="138" t="s">
        <v>352</v>
      </c>
      <c r="F14" s="211">
        <v>850</v>
      </c>
      <c r="G14" s="212">
        <v>787100</v>
      </c>
    </row>
    <row r="15" spans="1:48" ht="12" customHeight="1" x14ac:dyDescent="0.25">
      <c r="A15" s="229"/>
      <c r="B15" s="213"/>
      <c r="C15" s="144"/>
      <c r="D15" s="210" t="s">
        <v>355</v>
      </c>
      <c r="E15" s="138" t="s">
        <v>356</v>
      </c>
      <c r="F15" s="211">
        <v>50</v>
      </c>
      <c r="G15" s="212">
        <v>46800</v>
      </c>
    </row>
    <row r="16" spans="1:48" ht="12" customHeight="1" x14ac:dyDescent="0.25">
      <c r="A16" s="229"/>
      <c r="B16" s="213"/>
      <c r="C16" s="144"/>
      <c r="D16" s="210" t="s">
        <v>359</v>
      </c>
      <c r="E16" s="138" t="s">
        <v>360</v>
      </c>
      <c r="F16" s="211">
        <v>140</v>
      </c>
      <c r="G16" s="212">
        <v>99400</v>
      </c>
    </row>
    <row r="17" spans="1:49" ht="12" customHeight="1" x14ac:dyDescent="0.25">
      <c r="A17" s="229"/>
      <c r="B17" s="213"/>
      <c r="C17" s="214" t="s">
        <v>398</v>
      </c>
      <c r="D17" s="215"/>
      <c r="E17" s="215"/>
      <c r="F17" s="216">
        <v>1040</v>
      </c>
      <c r="G17" s="217">
        <v>933300</v>
      </c>
    </row>
    <row r="18" spans="1:49" s="192" customFormat="1" x14ac:dyDescent="0.25">
      <c r="A18" s="232">
        <v>3</v>
      </c>
      <c r="B18" s="209">
        <v>4591</v>
      </c>
      <c r="C18" s="138" t="s">
        <v>399</v>
      </c>
      <c r="D18" s="210" t="s">
        <v>343</v>
      </c>
      <c r="E18" s="138" t="s">
        <v>344</v>
      </c>
      <c r="F18" s="211">
        <v>4</v>
      </c>
      <c r="G18" s="212">
        <v>3708</v>
      </c>
      <c r="AW18" s="180"/>
    </row>
    <row r="19" spans="1:49" s="192" customFormat="1" ht="12" customHeight="1" x14ac:dyDescent="0.25">
      <c r="A19" s="229"/>
      <c r="B19" s="213"/>
      <c r="C19" s="144"/>
      <c r="D19" s="210" t="s">
        <v>351</v>
      </c>
      <c r="E19" s="138" t="s">
        <v>352</v>
      </c>
      <c r="F19" s="211">
        <v>2000</v>
      </c>
      <c r="G19" s="212">
        <v>1852000</v>
      </c>
      <c r="AW19" s="180"/>
    </row>
    <row r="20" spans="1:49" s="192" customFormat="1" ht="12" customHeight="1" x14ac:dyDescent="0.25">
      <c r="A20" s="229"/>
      <c r="B20" s="213"/>
      <c r="C20" s="144"/>
      <c r="D20" s="210" t="s">
        <v>357</v>
      </c>
      <c r="E20" s="138" t="s">
        <v>358</v>
      </c>
      <c r="F20" s="211">
        <v>570</v>
      </c>
      <c r="G20" s="212">
        <v>855000</v>
      </c>
      <c r="AW20" s="180"/>
    </row>
    <row r="21" spans="1:49" s="192" customFormat="1" ht="12" customHeight="1" x14ac:dyDescent="0.25">
      <c r="A21" s="229"/>
      <c r="B21" s="213"/>
      <c r="C21" s="144"/>
      <c r="D21" s="210" t="s">
        <v>359</v>
      </c>
      <c r="E21" s="138" t="s">
        <v>360</v>
      </c>
      <c r="F21" s="211">
        <v>230</v>
      </c>
      <c r="G21" s="212">
        <v>163300</v>
      </c>
      <c r="AW21" s="180"/>
    </row>
    <row r="22" spans="1:49" s="192" customFormat="1" ht="12" customHeight="1" x14ac:dyDescent="0.25">
      <c r="A22" s="229"/>
      <c r="B22" s="213"/>
      <c r="C22" s="144"/>
      <c r="D22" s="210" t="s">
        <v>363</v>
      </c>
      <c r="E22" s="138" t="s">
        <v>364</v>
      </c>
      <c r="F22" s="211">
        <v>30</v>
      </c>
      <c r="G22" s="212">
        <v>22050</v>
      </c>
      <c r="AW22" s="180"/>
    </row>
    <row r="23" spans="1:49" s="192" customFormat="1" ht="12" customHeight="1" x14ac:dyDescent="0.25">
      <c r="A23" s="229"/>
      <c r="B23" s="213"/>
      <c r="C23" s="144"/>
      <c r="D23" s="210" t="s">
        <v>365</v>
      </c>
      <c r="E23" s="138" t="s">
        <v>366</v>
      </c>
      <c r="F23" s="211">
        <v>60</v>
      </c>
      <c r="G23" s="212">
        <v>26460</v>
      </c>
      <c r="AW23" s="180"/>
    </row>
    <row r="24" spans="1:49" s="192" customFormat="1" ht="12" customHeight="1" x14ac:dyDescent="0.25">
      <c r="A24" s="229"/>
      <c r="B24" s="213"/>
      <c r="C24" s="144"/>
      <c r="D24" s="210" t="s">
        <v>367</v>
      </c>
      <c r="E24" s="138" t="s">
        <v>368</v>
      </c>
      <c r="F24" s="211">
        <v>200</v>
      </c>
      <c r="G24" s="212">
        <v>88200</v>
      </c>
      <c r="AW24" s="180"/>
    </row>
    <row r="25" spans="1:49" s="192" customFormat="1" ht="24" x14ac:dyDescent="0.25">
      <c r="A25" s="229"/>
      <c r="B25" s="213"/>
      <c r="C25" s="144"/>
      <c r="D25" s="210" t="s">
        <v>369</v>
      </c>
      <c r="E25" s="138" t="s">
        <v>370</v>
      </c>
      <c r="F25" s="211">
        <v>100</v>
      </c>
      <c r="G25" s="212">
        <v>44100</v>
      </c>
      <c r="AW25" s="180"/>
    </row>
    <row r="26" spans="1:49" s="192" customFormat="1" ht="12" customHeight="1" x14ac:dyDescent="0.25">
      <c r="A26" s="229"/>
      <c r="B26" s="213"/>
      <c r="C26" s="144"/>
      <c r="D26" s="210" t="s">
        <v>371</v>
      </c>
      <c r="E26" s="138" t="s">
        <v>372</v>
      </c>
      <c r="F26" s="211">
        <v>200</v>
      </c>
      <c r="G26" s="212">
        <v>88200</v>
      </c>
      <c r="AW26" s="180"/>
    </row>
    <row r="27" spans="1:49" s="192" customFormat="1" ht="11.25" customHeight="1" x14ac:dyDescent="0.25">
      <c r="A27" s="229"/>
      <c r="B27" s="213"/>
      <c r="C27" s="214" t="s">
        <v>121</v>
      </c>
      <c r="D27" s="215"/>
      <c r="E27" s="215"/>
      <c r="F27" s="216">
        <v>3394</v>
      </c>
      <c r="G27" s="217">
        <v>3143018</v>
      </c>
      <c r="AW27" s="180"/>
    </row>
    <row r="28" spans="1:49" s="192" customFormat="1" x14ac:dyDescent="0.25">
      <c r="A28" s="232">
        <v>4</v>
      </c>
      <c r="B28" s="209">
        <v>4594</v>
      </c>
      <c r="C28" s="138" t="s">
        <v>400</v>
      </c>
      <c r="D28" s="210" t="s">
        <v>345</v>
      </c>
      <c r="E28" s="138" t="s">
        <v>346</v>
      </c>
      <c r="F28" s="211">
        <v>1100</v>
      </c>
      <c r="G28" s="212">
        <v>1650000</v>
      </c>
      <c r="AW28" s="180"/>
    </row>
    <row r="29" spans="1:49" s="192" customFormat="1" ht="12" customHeight="1" x14ac:dyDescent="0.25">
      <c r="A29" s="229"/>
      <c r="B29" s="213"/>
      <c r="C29" s="144"/>
      <c r="D29" s="210" t="s">
        <v>347</v>
      </c>
      <c r="E29" s="138" t="s">
        <v>348</v>
      </c>
      <c r="F29" s="211">
        <v>100</v>
      </c>
      <c r="G29" s="212">
        <v>150000</v>
      </c>
      <c r="AW29" s="180"/>
    </row>
    <row r="30" spans="1:49" s="192" customFormat="1" ht="12" customHeight="1" x14ac:dyDescent="0.25">
      <c r="A30" s="229"/>
      <c r="B30" s="213"/>
      <c r="C30" s="144"/>
      <c r="D30" s="210" t="s">
        <v>351</v>
      </c>
      <c r="E30" s="138" t="s">
        <v>352</v>
      </c>
      <c r="F30" s="211">
        <v>2200</v>
      </c>
      <c r="G30" s="212">
        <v>2037200</v>
      </c>
      <c r="AW30" s="180"/>
    </row>
    <row r="31" spans="1:49" s="192" customFormat="1" ht="12" customHeight="1" x14ac:dyDescent="0.25">
      <c r="A31" s="229"/>
      <c r="B31" s="213"/>
      <c r="C31" s="144"/>
      <c r="D31" s="210" t="s">
        <v>353</v>
      </c>
      <c r="E31" s="138" t="s">
        <v>354</v>
      </c>
      <c r="F31" s="211">
        <v>290</v>
      </c>
      <c r="G31" s="212">
        <v>435000</v>
      </c>
      <c r="AW31" s="180"/>
    </row>
    <row r="32" spans="1:49" s="192" customFormat="1" ht="12" customHeight="1" x14ac:dyDescent="0.25">
      <c r="A32" s="229"/>
      <c r="B32" s="213"/>
      <c r="C32" s="144"/>
      <c r="D32" s="210" t="s">
        <v>357</v>
      </c>
      <c r="E32" s="138" t="s">
        <v>358</v>
      </c>
      <c r="F32" s="211">
        <v>1650</v>
      </c>
      <c r="G32" s="212">
        <v>2475000</v>
      </c>
      <c r="AW32" s="180"/>
    </row>
    <row r="33" spans="1:49" s="192" customFormat="1" ht="12" customHeight="1" x14ac:dyDescent="0.25">
      <c r="A33" s="229"/>
      <c r="B33" s="213"/>
      <c r="C33" s="144"/>
      <c r="D33" s="210" t="s">
        <v>361</v>
      </c>
      <c r="E33" s="138" t="s">
        <v>362</v>
      </c>
      <c r="F33" s="211">
        <v>500</v>
      </c>
      <c r="G33" s="212">
        <v>785000</v>
      </c>
      <c r="AW33" s="180"/>
    </row>
    <row r="34" spans="1:49" s="192" customFormat="1" ht="12" customHeight="1" x14ac:dyDescent="0.25">
      <c r="A34" s="229"/>
      <c r="B34" s="213"/>
      <c r="C34" s="144"/>
      <c r="D34" s="210" t="s">
        <v>363</v>
      </c>
      <c r="E34" s="138" t="s">
        <v>364</v>
      </c>
      <c r="F34" s="211">
        <v>40</v>
      </c>
      <c r="G34" s="212">
        <v>29400</v>
      </c>
      <c r="AW34" s="180"/>
    </row>
    <row r="35" spans="1:49" s="192" customFormat="1" ht="12" customHeight="1" x14ac:dyDescent="0.25">
      <c r="A35" s="229"/>
      <c r="B35" s="213"/>
      <c r="C35" s="144"/>
      <c r="D35" s="210" t="s">
        <v>365</v>
      </c>
      <c r="E35" s="138" t="s">
        <v>366</v>
      </c>
      <c r="F35" s="211">
        <v>80</v>
      </c>
      <c r="G35" s="212">
        <v>35280</v>
      </c>
      <c r="AW35" s="180"/>
    </row>
    <row r="36" spans="1:49" s="192" customFormat="1" ht="12" customHeight="1" x14ac:dyDescent="0.25">
      <c r="A36" s="229"/>
      <c r="B36" s="213"/>
      <c r="C36" s="144"/>
      <c r="D36" s="210" t="s">
        <v>367</v>
      </c>
      <c r="E36" s="138" t="s">
        <v>368</v>
      </c>
      <c r="F36" s="211">
        <v>400</v>
      </c>
      <c r="G36" s="212">
        <v>176400</v>
      </c>
      <c r="AW36" s="180"/>
    </row>
    <row r="37" spans="1:49" s="192" customFormat="1" ht="24" x14ac:dyDescent="0.25">
      <c r="A37" s="229"/>
      <c r="B37" s="213"/>
      <c r="C37" s="144"/>
      <c r="D37" s="210" t="s">
        <v>369</v>
      </c>
      <c r="E37" s="138" t="s">
        <v>370</v>
      </c>
      <c r="F37" s="211">
        <v>200</v>
      </c>
      <c r="G37" s="212">
        <v>88200</v>
      </c>
      <c r="AW37" s="180"/>
    </row>
    <row r="38" spans="1:49" s="192" customFormat="1" ht="12" customHeight="1" x14ac:dyDescent="0.25">
      <c r="A38" s="229"/>
      <c r="B38" s="213"/>
      <c r="C38" s="144"/>
      <c r="D38" s="210" t="s">
        <v>371</v>
      </c>
      <c r="E38" s="138" t="s">
        <v>372</v>
      </c>
      <c r="F38" s="211">
        <v>400</v>
      </c>
      <c r="G38" s="212">
        <v>176400</v>
      </c>
      <c r="AW38" s="180"/>
    </row>
    <row r="39" spans="1:49" s="192" customFormat="1" x14ac:dyDescent="0.25">
      <c r="A39" s="229"/>
      <c r="B39" s="213"/>
      <c r="C39" s="144"/>
      <c r="D39" s="210" t="s">
        <v>373</v>
      </c>
      <c r="E39" s="138" t="s">
        <v>374</v>
      </c>
      <c r="F39" s="211">
        <v>250</v>
      </c>
      <c r="G39" s="212">
        <v>229000</v>
      </c>
      <c r="AW39" s="180"/>
    </row>
    <row r="40" spans="1:49" s="192" customFormat="1" ht="24" x14ac:dyDescent="0.25">
      <c r="A40" s="229"/>
      <c r="B40" s="213"/>
      <c r="C40" s="144"/>
      <c r="D40" s="210" t="s">
        <v>375</v>
      </c>
      <c r="E40" s="138" t="s">
        <v>376</v>
      </c>
      <c r="F40" s="211">
        <v>150</v>
      </c>
      <c r="G40" s="212">
        <v>127350</v>
      </c>
      <c r="AW40" s="180"/>
    </row>
    <row r="41" spans="1:49" s="192" customFormat="1" ht="12" customHeight="1" x14ac:dyDescent="0.25">
      <c r="A41" s="229"/>
      <c r="B41" s="213"/>
      <c r="C41" s="144"/>
      <c r="D41" s="210" t="s">
        <v>377</v>
      </c>
      <c r="E41" s="138" t="s">
        <v>378</v>
      </c>
      <c r="F41" s="211">
        <v>350</v>
      </c>
      <c r="G41" s="212">
        <v>260050</v>
      </c>
      <c r="AW41" s="180"/>
    </row>
    <row r="42" spans="1:49" s="192" customFormat="1" ht="12" customHeight="1" x14ac:dyDescent="0.25">
      <c r="A42" s="229"/>
      <c r="B42" s="213"/>
      <c r="C42" s="214" t="s">
        <v>401</v>
      </c>
      <c r="D42" s="215"/>
      <c r="E42" s="215"/>
      <c r="F42" s="216">
        <v>7710</v>
      </c>
      <c r="G42" s="217">
        <v>8654280</v>
      </c>
      <c r="AW42" s="180"/>
    </row>
    <row r="43" spans="1:49" s="192" customFormat="1" x14ac:dyDescent="0.25">
      <c r="A43" s="232">
        <v>5</v>
      </c>
      <c r="B43" s="209">
        <v>4608</v>
      </c>
      <c r="C43" s="138" t="s">
        <v>404</v>
      </c>
      <c r="D43" s="210" t="s">
        <v>351</v>
      </c>
      <c r="E43" s="138" t="s">
        <v>352</v>
      </c>
      <c r="F43" s="211">
        <v>1600</v>
      </c>
      <c r="G43" s="212">
        <v>1481600</v>
      </c>
      <c r="AW43" s="180"/>
    </row>
    <row r="44" spans="1:49" s="192" customFormat="1" ht="12" customHeight="1" x14ac:dyDescent="0.25">
      <c r="A44" s="229"/>
      <c r="B44" s="213"/>
      <c r="C44" s="144"/>
      <c r="D44" s="210" t="s">
        <v>355</v>
      </c>
      <c r="E44" s="138" t="s">
        <v>356</v>
      </c>
      <c r="F44" s="211">
        <v>150</v>
      </c>
      <c r="G44" s="212">
        <v>140400</v>
      </c>
      <c r="AW44" s="180"/>
    </row>
    <row r="45" spans="1:49" s="192" customFormat="1" ht="12" customHeight="1" x14ac:dyDescent="0.25">
      <c r="A45" s="229"/>
      <c r="B45" s="213"/>
      <c r="C45" s="144"/>
      <c r="D45" s="210" t="s">
        <v>361</v>
      </c>
      <c r="E45" s="138" t="s">
        <v>362</v>
      </c>
      <c r="F45" s="211">
        <v>30</v>
      </c>
      <c r="G45" s="212">
        <v>47100</v>
      </c>
      <c r="AW45" s="180"/>
    </row>
    <row r="46" spans="1:49" s="192" customFormat="1" ht="12" customHeight="1" x14ac:dyDescent="0.25">
      <c r="A46" s="229"/>
      <c r="B46" s="213"/>
      <c r="C46" s="214" t="s">
        <v>405</v>
      </c>
      <c r="D46" s="215"/>
      <c r="E46" s="215"/>
      <c r="F46" s="216">
        <v>1780</v>
      </c>
      <c r="G46" s="217">
        <v>1669100</v>
      </c>
      <c r="AW46" s="180"/>
    </row>
    <row r="47" spans="1:49" s="192" customFormat="1" x14ac:dyDescent="0.25">
      <c r="A47" s="232">
        <v>6</v>
      </c>
      <c r="B47" s="209">
        <v>4609</v>
      </c>
      <c r="C47" s="138" t="s">
        <v>406</v>
      </c>
      <c r="D47" s="210" t="s">
        <v>351</v>
      </c>
      <c r="E47" s="138" t="s">
        <v>352</v>
      </c>
      <c r="F47" s="211">
        <v>100</v>
      </c>
      <c r="G47" s="212">
        <v>92600</v>
      </c>
      <c r="AW47" s="180"/>
    </row>
    <row r="48" spans="1:49" s="192" customFormat="1" ht="12" customHeight="1" x14ac:dyDescent="0.25">
      <c r="A48" s="229"/>
      <c r="B48" s="213"/>
      <c r="C48" s="144"/>
      <c r="D48" s="210" t="s">
        <v>355</v>
      </c>
      <c r="E48" s="138" t="s">
        <v>356</v>
      </c>
      <c r="F48" s="211">
        <v>30</v>
      </c>
      <c r="G48" s="212">
        <v>28080</v>
      </c>
      <c r="AW48" s="180"/>
    </row>
    <row r="49" spans="1:49" s="192" customFormat="1" ht="12" customHeight="1" x14ac:dyDescent="0.25">
      <c r="A49" s="229"/>
      <c r="B49" s="213"/>
      <c r="C49" s="144"/>
      <c r="D49" s="210" t="s">
        <v>361</v>
      </c>
      <c r="E49" s="138" t="s">
        <v>362</v>
      </c>
      <c r="F49" s="211">
        <v>10</v>
      </c>
      <c r="G49" s="212">
        <v>15700</v>
      </c>
      <c r="AW49" s="180"/>
    </row>
    <row r="50" spans="1:49" s="192" customFormat="1" ht="12" customHeight="1" x14ac:dyDescent="0.25">
      <c r="A50" s="229"/>
      <c r="B50" s="213"/>
      <c r="C50" s="214" t="s">
        <v>407</v>
      </c>
      <c r="D50" s="215"/>
      <c r="E50" s="215"/>
      <c r="F50" s="216">
        <v>140</v>
      </c>
      <c r="G50" s="217">
        <v>136380</v>
      </c>
      <c r="AW50" s="180"/>
    </row>
    <row r="51" spans="1:49" s="192" customFormat="1" x14ac:dyDescent="0.25">
      <c r="A51" s="232">
        <v>7</v>
      </c>
      <c r="B51" s="209">
        <v>4612</v>
      </c>
      <c r="C51" s="138" t="s">
        <v>408</v>
      </c>
      <c r="D51" s="210" t="s">
        <v>351</v>
      </c>
      <c r="E51" s="138" t="s">
        <v>352</v>
      </c>
      <c r="F51" s="211">
        <v>610</v>
      </c>
      <c r="G51" s="212">
        <v>564860</v>
      </c>
      <c r="AW51" s="180"/>
    </row>
    <row r="52" spans="1:49" s="192" customFormat="1" ht="12" customHeight="1" x14ac:dyDescent="0.25">
      <c r="A52" s="229"/>
      <c r="B52" s="213"/>
      <c r="C52" s="144"/>
      <c r="D52" s="210" t="s">
        <v>355</v>
      </c>
      <c r="E52" s="138" t="s">
        <v>356</v>
      </c>
      <c r="F52" s="211">
        <v>80</v>
      </c>
      <c r="G52" s="212">
        <v>74880</v>
      </c>
      <c r="AW52" s="180"/>
    </row>
    <row r="53" spans="1:49" s="192" customFormat="1" ht="12" customHeight="1" x14ac:dyDescent="0.25">
      <c r="A53" s="229"/>
      <c r="B53" s="213"/>
      <c r="C53" s="144"/>
      <c r="D53" s="210" t="s">
        <v>359</v>
      </c>
      <c r="E53" s="138" t="s">
        <v>360</v>
      </c>
      <c r="F53" s="211">
        <v>50</v>
      </c>
      <c r="G53" s="212">
        <v>35500</v>
      </c>
      <c r="AW53" s="180"/>
    </row>
    <row r="54" spans="1:49" s="192" customFormat="1" ht="12" customHeight="1" x14ac:dyDescent="0.25">
      <c r="A54" s="229"/>
      <c r="B54" s="213"/>
      <c r="C54" s="214" t="s">
        <v>409</v>
      </c>
      <c r="D54" s="215"/>
      <c r="E54" s="215"/>
      <c r="F54" s="216">
        <v>740</v>
      </c>
      <c r="G54" s="217">
        <v>675240</v>
      </c>
      <c r="AW54" s="180"/>
    </row>
    <row r="55" spans="1:49" s="192" customFormat="1" x14ac:dyDescent="0.25">
      <c r="A55" s="232">
        <v>8</v>
      </c>
      <c r="B55" s="209">
        <v>4617</v>
      </c>
      <c r="C55" s="138" t="s">
        <v>410</v>
      </c>
      <c r="D55" s="210" t="s">
        <v>351</v>
      </c>
      <c r="E55" s="138" t="s">
        <v>352</v>
      </c>
      <c r="F55" s="211">
        <v>580</v>
      </c>
      <c r="G55" s="212">
        <v>505557</v>
      </c>
      <c r="AW55" s="180"/>
    </row>
    <row r="56" spans="1:49" s="192" customFormat="1" ht="12" customHeight="1" x14ac:dyDescent="0.25">
      <c r="A56" s="229"/>
      <c r="B56" s="213"/>
      <c r="C56" s="144"/>
      <c r="D56" s="210" t="s">
        <v>359</v>
      </c>
      <c r="E56" s="138" t="s">
        <v>360</v>
      </c>
      <c r="F56" s="211">
        <v>30</v>
      </c>
      <c r="G56" s="212">
        <v>20049.900000000001</v>
      </c>
      <c r="AW56" s="180"/>
    </row>
    <row r="57" spans="1:49" s="192" customFormat="1" ht="12" customHeight="1" x14ac:dyDescent="0.25">
      <c r="A57" s="229"/>
      <c r="B57" s="213"/>
      <c r="C57" s="214" t="s">
        <v>411</v>
      </c>
      <c r="D57" s="215"/>
      <c r="E57" s="215"/>
      <c r="F57" s="216">
        <v>610</v>
      </c>
      <c r="G57" s="217">
        <v>525606.9</v>
      </c>
      <c r="AW57" s="180"/>
    </row>
    <row r="58" spans="1:49" s="192" customFormat="1" x14ac:dyDescent="0.25">
      <c r="A58" s="232">
        <v>10</v>
      </c>
      <c r="B58" s="209">
        <v>4618</v>
      </c>
      <c r="C58" s="138" t="s">
        <v>412</v>
      </c>
      <c r="D58" s="210" t="s">
        <v>351</v>
      </c>
      <c r="E58" s="138" t="s">
        <v>352</v>
      </c>
      <c r="F58" s="211">
        <v>300</v>
      </c>
      <c r="G58" s="212">
        <v>277800</v>
      </c>
      <c r="AW58" s="180"/>
    </row>
    <row r="59" spans="1:49" s="192" customFormat="1" ht="12" customHeight="1" x14ac:dyDescent="0.25">
      <c r="A59" s="229"/>
      <c r="B59" s="213"/>
      <c r="C59" s="144"/>
      <c r="D59" s="210" t="s">
        <v>355</v>
      </c>
      <c r="E59" s="138" t="s">
        <v>356</v>
      </c>
      <c r="F59" s="211">
        <v>50</v>
      </c>
      <c r="G59" s="212">
        <v>46800</v>
      </c>
      <c r="AW59" s="180"/>
    </row>
    <row r="60" spans="1:49" s="192" customFormat="1" ht="12" customHeight="1" x14ac:dyDescent="0.25">
      <c r="A60" s="229"/>
      <c r="B60" s="213"/>
      <c r="C60" s="144"/>
      <c r="D60" s="210" t="s">
        <v>359</v>
      </c>
      <c r="E60" s="138" t="s">
        <v>360</v>
      </c>
      <c r="F60" s="211">
        <v>10</v>
      </c>
      <c r="G60" s="212">
        <v>7100</v>
      </c>
      <c r="AW60" s="180"/>
    </row>
    <row r="61" spans="1:49" s="192" customFormat="1" ht="12" customHeight="1" x14ac:dyDescent="0.25">
      <c r="A61" s="229"/>
      <c r="B61" s="213"/>
      <c r="C61" s="214" t="s">
        <v>413</v>
      </c>
      <c r="D61" s="215"/>
      <c r="E61" s="215"/>
      <c r="F61" s="216">
        <v>360</v>
      </c>
      <c r="G61" s="217">
        <v>331700</v>
      </c>
      <c r="AW61" s="180"/>
    </row>
    <row r="62" spans="1:49" s="192" customFormat="1" x14ac:dyDescent="0.25">
      <c r="A62" s="232">
        <v>11</v>
      </c>
      <c r="B62" s="209">
        <v>4626</v>
      </c>
      <c r="C62" s="138" t="s">
        <v>414</v>
      </c>
      <c r="D62" s="210" t="s">
        <v>351</v>
      </c>
      <c r="E62" s="138" t="s">
        <v>352</v>
      </c>
      <c r="F62" s="211">
        <v>950</v>
      </c>
      <c r="G62" s="212">
        <v>828067.5</v>
      </c>
      <c r="AW62" s="180"/>
    </row>
    <row r="63" spans="1:49" s="192" customFormat="1" ht="12" customHeight="1" x14ac:dyDescent="0.25">
      <c r="A63" s="229"/>
      <c r="B63" s="213"/>
      <c r="C63" s="144"/>
      <c r="D63" s="210" t="s">
        <v>357</v>
      </c>
      <c r="E63" s="138" t="s">
        <v>358</v>
      </c>
      <c r="F63" s="211">
        <v>50</v>
      </c>
      <c r="G63" s="212">
        <v>70598</v>
      </c>
      <c r="AW63" s="180"/>
    </row>
    <row r="64" spans="1:49" s="192" customFormat="1" ht="12" customHeight="1" x14ac:dyDescent="0.25">
      <c r="A64" s="229"/>
      <c r="B64" s="213"/>
      <c r="C64" s="144"/>
      <c r="D64" s="210" t="s">
        <v>359</v>
      </c>
      <c r="E64" s="138" t="s">
        <v>360</v>
      </c>
      <c r="F64" s="211">
        <v>100</v>
      </c>
      <c r="G64" s="212">
        <v>66833</v>
      </c>
      <c r="AW64" s="180"/>
    </row>
    <row r="65" spans="1:49" s="192" customFormat="1" ht="12" customHeight="1" x14ac:dyDescent="0.25">
      <c r="A65" s="229"/>
      <c r="B65" s="213"/>
      <c r="C65" s="214" t="s">
        <v>415</v>
      </c>
      <c r="D65" s="215"/>
      <c r="E65" s="215"/>
      <c r="F65" s="216">
        <v>1100</v>
      </c>
      <c r="G65" s="217">
        <v>965498.5</v>
      </c>
      <c r="AW65" s="180"/>
    </row>
    <row r="66" spans="1:49" s="192" customFormat="1" x14ac:dyDescent="0.25">
      <c r="A66" s="232">
        <v>12</v>
      </c>
      <c r="B66" s="209">
        <v>4630</v>
      </c>
      <c r="C66" s="138" t="s">
        <v>416</v>
      </c>
      <c r="D66" s="210" t="s">
        <v>343</v>
      </c>
      <c r="E66" s="138" t="s">
        <v>344</v>
      </c>
      <c r="F66" s="211">
        <v>30</v>
      </c>
      <c r="G66" s="212">
        <v>26177.7</v>
      </c>
      <c r="AW66" s="180"/>
    </row>
    <row r="67" spans="1:49" s="192" customFormat="1" ht="12" customHeight="1" x14ac:dyDescent="0.25">
      <c r="A67" s="229"/>
      <c r="B67" s="213"/>
      <c r="C67" s="144"/>
      <c r="D67" s="210" t="s">
        <v>351</v>
      </c>
      <c r="E67" s="138" t="s">
        <v>352</v>
      </c>
      <c r="F67" s="211">
        <v>900</v>
      </c>
      <c r="G67" s="212">
        <v>784485</v>
      </c>
      <c r="AW67" s="180"/>
    </row>
    <row r="68" spans="1:49" s="192" customFormat="1" ht="12" customHeight="1" x14ac:dyDescent="0.25">
      <c r="A68" s="229"/>
      <c r="B68" s="213"/>
      <c r="C68" s="144"/>
      <c r="D68" s="210" t="s">
        <v>355</v>
      </c>
      <c r="E68" s="138" t="s">
        <v>356</v>
      </c>
      <c r="F68" s="211">
        <v>15</v>
      </c>
      <c r="G68" s="212">
        <v>13215.9</v>
      </c>
      <c r="AW68" s="180"/>
    </row>
    <row r="69" spans="1:49" s="192" customFormat="1" ht="12" customHeight="1" x14ac:dyDescent="0.25">
      <c r="A69" s="229"/>
      <c r="B69" s="213"/>
      <c r="C69" s="144"/>
      <c r="D69" s="210" t="s">
        <v>359</v>
      </c>
      <c r="E69" s="138" t="s">
        <v>360</v>
      </c>
      <c r="F69" s="211">
        <v>90</v>
      </c>
      <c r="G69" s="212">
        <v>60149.700000000004</v>
      </c>
      <c r="AW69" s="180"/>
    </row>
    <row r="70" spans="1:49" s="192" customFormat="1" ht="12" customHeight="1" x14ac:dyDescent="0.25">
      <c r="A70" s="229"/>
      <c r="B70" s="213"/>
      <c r="C70" s="214" t="s">
        <v>417</v>
      </c>
      <c r="D70" s="215"/>
      <c r="E70" s="215"/>
      <c r="F70" s="216">
        <v>1035</v>
      </c>
      <c r="G70" s="217">
        <v>884028.29999999993</v>
      </c>
      <c r="AW70" s="180"/>
    </row>
    <row r="71" spans="1:49" s="192" customFormat="1" x14ac:dyDescent="0.25">
      <c r="A71" s="232">
        <v>13</v>
      </c>
      <c r="B71" s="209">
        <v>4633</v>
      </c>
      <c r="C71" s="138" t="s">
        <v>418</v>
      </c>
      <c r="D71" s="210" t="s">
        <v>351</v>
      </c>
      <c r="E71" s="138" t="s">
        <v>352</v>
      </c>
      <c r="F71" s="211">
        <v>550</v>
      </c>
      <c r="G71" s="212">
        <v>479407.5</v>
      </c>
      <c r="AW71" s="180"/>
    </row>
    <row r="72" spans="1:49" s="192" customFormat="1" ht="12" customHeight="1" x14ac:dyDescent="0.25">
      <c r="A72" s="229"/>
      <c r="B72" s="213"/>
      <c r="C72" s="144"/>
      <c r="D72" s="210" t="s">
        <v>355</v>
      </c>
      <c r="E72" s="138" t="s">
        <v>356</v>
      </c>
      <c r="F72" s="211">
        <v>40</v>
      </c>
      <c r="G72" s="212">
        <v>35242.399999999994</v>
      </c>
      <c r="AW72" s="180"/>
    </row>
    <row r="73" spans="1:49" s="192" customFormat="1" ht="12" customHeight="1" x14ac:dyDescent="0.25">
      <c r="A73" s="229"/>
      <c r="B73" s="213"/>
      <c r="C73" s="214" t="s">
        <v>419</v>
      </c>
      <c r="D73" s="215"/>
      <c r="E73" s="215"/>
      <c r="F73" s="216">
        <v>590</v>
      </c>
      <c r="G73" s="217">
        <v>514649.9</v>
      </c>
      <c r="AW73" s="180"/>
    </row>
    <row r="74" spans="1:49" s="192" customFormat="1" x14ac:dyDescent="0.25">
      <c r="A74" s="232">
        <v>14</v>
      </c>
      <c r="B74" s="209">
        <v>4637</v>
      </c>
      <c r="C74" s="138" t="s">
        <v>421</v>
      </c>
      <c r="D74" s="210" t="s">
        <v>343</v>
      </c>
      <c r="E74" s="138" t="s">
        <v>344</v>
      </c>
      <c r="F74" s="211">
        <v>6</v>
      </c>
      <c r="G74" s="212">
        <v>5235.54</v>
      </c>
      <c r="AW74" s="180"/>
    </row>
    <row r="75" spans="1:49" s="192" customFormat="1" ht="12" customHeight="1" x14ac:dyDescent="0.25">
      <c r="A75" s="229"/>
      <c r="B75" s="213"/>
      <c r="C75" s="144"/>
      <c r="D75" s="210" t="s">
        <v>349</v>
      </c>
      <c r="E75" s="138" t="s">
        <v>350</v>
      </c>
      <c r="F75" s="211">
        <v>1</v>
      </c>
      <c r="G75" s="212">
        <v>1714.12</v>
      </c>
      <c r="AW75" s="180"/>
    </row>
    <row r="76" spans="1:49" s="192" customFormat="1" ht="12" customHeight="1" x14ac:dyDescent="0.25">
      <c r="A76" s="229"/>
      <c r="B76" s="213"/>
      <c r="C76" s="144"/>
      <c r="D76" s="210" t="s">
        <v>351</v>
      </c>
      <c r="E76" s="138" t="s">
        <v>352</v>
      </c>
      <c r="F76" s="211">
        <v>3300</v>
      </c>
      <c r="G76" s="212">
        <v>2876445</v>
      </c>
      <c r="AW76" s="180"/>
    </row>
    <row r="77" spans="1:49" s="192" customFormat="1" ht="12" customHeight="1" x14ac:dyDescent="0.25">
      <c r="A77" s="229"/>
      <c r="B77" s="213"/>
      <c r="C77" s="144"/>
      <c r="D77" s="210" t="s">
        <v>355</v>
      </c>
      <c r="E77" s="138" t="s">
        <v>356</v>
      </c>
      <c r="F77" s="211">
        <v>510</v>
      </c>
      <c r="G77" s="212">
        <v>449340.6</v>
      </c>
      <c r="AW77" s="180"/>
    </row>
    <row r="78" spans="1:49" s="192" customFormat="1" ht="12" customHeight="1" x14ac:dyDescent="0.25">
      <c r="A78" s="229"/>
      <c r="B78" s="213"/>
      <c r="C78" s="144"/>
      <c r="D78" s="210" t="s">
        <v>359</v>
      </c>
      <c r="E78" s="138" t="s">
        <v>360</v>
      </c>
      <c r="F78" s="211">
        <v>40</v>
      </c>
      <c r="G78" s="212">
        <v>26733.200000000001</v>
      </c>
      <c r="AW78" s="180"/>
    </row>
    <row r="79" spans="1:49" s="192" customFormat="1" ht="12" customHeight="1" x14ac:dyDescent="0.25">
      <c r="A79" s="229"/>
      <c r="B79" s="213"/>
      <c r="C79" s="144"/>
      <c r="D79" s="210" t="s">
        <v>361</v>
      </c>
      <c r="E79" s="138" t="s">
        <v>362</v>
      </c>
      <c r="F79" s="211">
        <v>2</v>
      </c>
      <c r="G79" s="212">
        <v>2955.7</v>
      </c>
      <c r="AW79" s="180"/>
    </row>
    <row r="80" spans="1:49" s="192" customFormat="1" ht="12" customHeight="1" x14ac:dyDescent="0.25">
      <c r="A80" s="229"/>
      <c r="B80" s="213"/>
      <c r="C80" s="214" t="s">
        <v>422</v>
      </c>
      <c r="D80" s="215"/>
      <c r="E80" s="215"/>
      <c r="F80" s="216">
        <v>3859</v>
      </c>
      <c r="G80" s="217">
        <v>3362424.1600000006</v>
      </c>
      <c r="AW80" s="180"/>
    </row>
    <row r="81" spans="1:49" s="192" customFormat="1" x14ac:dyDescent="0.25">
      <c r="A81" s="232">
        <v>15</v>
      </c>
      <c r="B81" s="209">
        <v>4638</v>
      </c>
      <c r="C81" s="138" t="s">
        <v>423</v>
      </c>
      <c r="D81" s="210" t="s">
        <v>351</v>
      </c>
      <c r="E81" s="138" t="s">
        <v>352</v>
      </c>
      <c r="F81" s="211">
        <v>850</v>
      </c>
      <c r="G81" s="212">
        <v>787100</v>
      </c>
      <c r="AW81" s="180"/>
    </row>
    <row r="82" spans="1:49" s="192" customFormat="1" ht="12" customHeight="1" x14ac:dyDescent="0.25">
      <c r="A82" s="229"/>
      <c r="B82" s="213"/>
      <c r="C82" s="144"/>
      <c r="D82" s="210" t="s">
        <v>355</v>
      </c>
      <c r="E82" s="138" t="s">
        <v>356</v>
      </c>
      <c r="F82" s="211">
        <v>70</v>
      </c>
      <c r="G82" s="212">
        <v>65520</v>
      </c>
      <c r="AW82" s="180"/>
    </row>
    <row r="83" spans="1:49" s="192" customFormat="1" ht="12" customHeight="1" x14ac:dyDescent="0.25">
      <c r="A83" s="229"/>
      <c r="B83" s="213"/>
      <c r="C83" s="144"/>
      <c r="D83" s="210" t="s">
        <v>359</v>
      </c>
      <c r="E83" s="138" t="s">
        <v>360</v>
      </c>
      <c r="F83" s="211">
        <v>120</v>
      </c>
      <c r="G83" s="212">
        <v>85200</v>
      </c>
      <c r="AW83" s="180"/>
    </row>
    <row r="84" spans="1:49" s="192" customFormat="1" ht="12" customHeight="1" x14ac:dyDescent="0.25">
      <c r="A84" s="229"/>
      <c r="B84" s="213"/>
      <c r="C84" s="214" t="s">
        <v>424</v>
      </c>
      <c r="D84" s="215"/>
      <c r="E84" s="215"/>
      <c r="F84" s="216">
        <v>1040</v>
      </c>
      <c r="G84" s="217">
        <v>937820</v>
      </c>
      <c r="AW84" s="180"/>
    </row>
    <row r="85" spans="1:49" s="192" customFormat="1" x14ac:dyDescent="0.25">
      <c r="A85" s="232">
        <v>16</v>
      </c>
      <c r="B85" s="209">
        <v>4639</v>
      </c>
      <c r="C85" s="138" t="s">
        <v>425</v>
      </c>
      <c r="D85" s="210" t="s">
        <v>351</v>
      </c>
      <c r="E85" s="138" t="s">
        <v>352</v>
      </c>
      <c r="F85" s="211">
        <v>155</v>
      </c>
      <c r="G85" s="212">
        <v>143530</v>
      </c>
      <c r="AW85" s="180"/>
    </row>
    <row r="86" spans="1:49" s="192" customFormat="1" ht="12" customHeight="1" x14ac:dyDescent="0.25">
      <c r="A86" s="229"/>
      <c r="B86" s="213"/>
      <c r="C86" s="144"/>
      <c r="D86" s="210" t="s">
        <v>357</v>
      </c>
      <c r="E86" s="138" t="s">
        <v>358</v>
      </c>
      <c r="F86" s="211">
        <v>50</v>
      </c>
      <c r="G86" s="212">
        <v>75000</v>
      </c>
      <c r="AW86" s="180"/>
    </row>
    <row r="87" spans="1:49" s="192" customFormat="1" ht="12" customHeight="1" x14ac:dyDescent="0.25">
      <c r="A87" s="229"/>
      <c r="B87" s="213"/>
      <c r="C87" s="214" t="s">
        <v>426</v>
      </c>
      <c r="D87" s="215"/>
      <c r="E87" s="215"/>
      <c r="F87" s="216">
        <v>205</v>
      </c>
      <c r="G87" s="217">
        <v>218530</v>
      </c>
      <c r="AW87" s="180"/>
    </row>
    <row r="88" spans="1:49" s="192" customFormat="1" x14ac:dyDescent="0.25">
      <c r="A88" s="232">
        <v>17</v>
      </c>
      <c r="B88" s="209">
        <v>4640</v>
      </c>
      <c r="C88" s="138" t="s">
        <v>427</v>
      </c>
      <c r="D88" s="210" t="s">
        <v>351</v>
      </c>
      <c r="E88" s="138" t="s">
        <v>352</v>
      </c>
      <c r="F88" s="211">
        <v>400</v>
      </c>
      <c r="G88" s="212">
        <v>348660</v>
      </c>
      <c r="AW88" s="180"/>
    </row>
    <row r="89" spans="1:49" s="192" customFormat="1" ht="12" customHeight="1" x14ac:dyDescent="0.25">
      <c r="A89" s="229"/>
      <c r="B89" s="213"/>
      <c r="C89" s="144"/>
      <c r="D89" s="210" t="s">
        <v>355</v>
      </c>
      <c r="E89" s="138" t="s">
        <v>356</v>
      </c>
      <c r="F89" s="211">
        <v>25</v>
      </c>
      <c r="G89" s="212">
        <v>22026.5</v>
      </c>
      <c r="AW89" s="180"/>
    </row>
    <row r="90" spans="1:49" s="192" customFormat="1" ht="12" customHeight="1" x14ac:dyDescent="0.25">
      <c r="A90" s="229"/>
      <c r="B90" s="213"/>
      <c r="C90" s="144"/>
      <c r="D90" s="210" t="s">
        <v>359</v>
      </c>
      <c r="E90" s="138" t="s">
        <v>360</v>
      </c>
      <c r="F90" s="211">
        <v>15</v>
      </c>
      <c r="G90" s="212">
        <v>10024.950000000001</v>
      </c>
      <c r="AW90" s="180"/>
    </row>
    <row r="91" spans="1:49" s="192" customFormat="1" ht="12" customHeight="1" x14ac:dyDescent="0.25">
      <c r="A91" s="229"/>
      <c r="B91" s="213"/>
      <c r="C91" s="214" t="s">
        <v>428</v>
      </c>
      <c r="D91" s="215"/>
      <c r="E91" s="215"/>
      <c r="F91" s="216">
        <v>440</v>
      </c>
      <c r="G91" s="217">
        <v>380711.45</v>
      </c>
      <c r="AW91" s="180"/>
    </row>
    <row r="92" spans="1:49" s="192" customFormat="1" x14ac:dyDescent="0.25">
      <c r="A92" s="232">
        <v>18</v>
      </c>
      <c r="B92" s="209">
        <v>4642</v>
      </c>
      <c r="C92" s="138" t="s">
        <v>429</v>
      </c>
      <c r="D92" s="210" t="s">
        <v>351</v>
      </c>
      <c r="E92" s="138" t="s">
        <v>352</v>
      </c>
      <c r="F92" s="211">
        <v>7400</v>
      </c>
      <c r="G92" s="212">
        <v>6852400</v>
      </c>
      <c r="AW92" s="180"/>
    </row>
    <row r="93" spans="1:49" s="192" customFormat="1" ht="12" customHeight="1" x14ac:dyDescent="0.25">
      <c r="A93" s="229"/>
      <c r="B93" s="213"/>
      <c r="C93" s="144"/>
      <c r="D93" s="210" t="s">
        <v>355</v>
      </c>
      <c r="E93" s="138" t="s">
        <v>356</v>
      </c>
      <c r="F93" s="211">
        <v>1000</v>
      </c>
      <c r="G93" s="212">
        <v>936000</v>
      </c>
      <c r="AW93" s="180"/>
    </row>
    <row r="94" spans="1:49" s="192" customFormat="1" ht="12" customHeight="1" x14ac:dyDescent="0.25">
      <c r="A94" s="229"/>
      <c r="B94" s="213"/>
      <c r="C94" s="144"/>
      <c r="D94" s="210" t="s">
        <v>359</v>
      </c>
      <c r="E94" s="138" t="s">
        <v>360</v>
      </c>
      <c r="F94" s="211">
        <v>2700</v>
      </c>
      <c r="G94" s="212">
        <v>1917000</v>
      </c>
      <c r="AW94" s="180"/>
    </row>
    <row r="95" spans="1:49" s="192" customFormat="1" ht="12" customHeight="1" x14ac:dyDescent="0.25">
      <c r="A95" s="229"/>
      <c r="B95" s="213"/>
      <c r="C95" s="214" t="s">
        <v>430</v>
      </c>
      <c r="D95" s="215"/>
      <c r="E95" s="215"/>
      <c r="F95" s="216">
        <v>11100</v>
      </c>
      <c r="G95" s="217">
        <v>9705400</v>
      </c>
      <c r="AW95" s="180"/>
    </row>
    <row r="96" spans="1:49" s="192" customFormat="1" x14ac:dyDescent="0.25">
      <c r="A96" s="232">
        <v>19</v>
      </c>
      <c r="B96" s="209">
        <v>4643</v>
      </c>
      <c r="C96" s="138" t="s">
        <v>431</v>
      </c>
      <c r="D96" s="210" t="s">
        <v>351</v>
      </c>
      <c r="E96" s="138" t="s">
        <v>352</v>
      </c>
      <c r="F96" s="211">
        <v>1300</v>
      </c>
      <c r="G96" s="212">
        <v>1203800</v>
      </c>
      <c r="AW96" s="180"/>
    </row>
    <row r="97" spans="1:49" s="192" customFormat="1" ht="12" customHeight="1" x14ac:dyDescent="0.25">
      <c r="A97" s="229"/>
      <c r="B97" s="213"/>
      <c r="C97" s="144"/>
      <c r="D97" s="210" t="s">
        <v>359</v>
      </c>
      <c r="E97" s="138" t="s">
        <v>360</v>
      </c>
      <c r="F97" s="211">
        <v>10</v>
      </c>
      <c r="G97" s="212">
        <v>7100</v>
      </c>
      <c r="AW97" s="180"/>
    </row>
    <row r="98" spans="1:49" s="192" customFormat="1" ht="12" customHeight="1" x14ac:dyDescent="0.25">
      <c r="A98" s="229"/>
      <c r="B98" s="213"/>
      <c r="C98" s="214" t="s">
        <v>432</v>
      </c>
      <c r="D98" s="215"/>
      <c r="E98" s="215"/>
      <c r="F98" s="216">
        <v>1310</v>
      </c>
      <c r="G98" s="217">
        <v>1210900</v>
      </c>
      <c r="AW98" s="180"/>
    </row>
    <row r="99" spans="1:49" s="192" customFormat="1" x14ac:dyDescent="0.25">
      <c r="A99" s="232">
        <v>20</v>
      </c>
      <c r="B99" s="209">
        <v>4663</v>
      </c>
      <c r="C99" s="138" t="s">
        <v>437</v>
      </c>
      <c r="D99" s="210" t="s">
        <v>351</v>
      </c>
      <c r="E99" s="138" t="s">
        <v>352</v>
      </c>
      <c r="F99" s="211">
        <v>2030</v>
      </c>
      <c r="G99" s="212">
        <v>1879780</v>
      </c>
      <c r="AW99" s="180"/>
    </row>
    <row r="100" spans="1:49" s="192" customFormat="1" ht="12" customHeight="1" x14ac:dyDescent="0.25">
      <c r="A100" s="229"/>
      <c r="B100" s="213"/>
      <c r="C100" s="144"/>
      <c r="D100" s="210" t="s">
        <v>355</v>
      </c>
      <c r="E100" s="138" t="s">
        <v>356</v>
      </c>
      <c r="F100" s="211">
        <v>270</v>
      </c>
      <c r="G100" s="212">
        <v>252720</v>
      </c>
      <c r="AW100" s="180"/>
    </row>
    <row r="101" spans="1:49" s="192" customFormat="1" ht="12" customHeight="1" x14ac:dyDescent="0.25">
      <c r="A101" s="229"/>
      <c r="B101" s="213"/>
      <c r="C101" s="144"/>
      <c r="D101" s="210" t="s">
        <v>357</v>
      </c>
      <c r="E101" s="138" t="s">
        <v>358</v>
      </c>
      <c r="F101" s="211">
        <v>50</v>
      </c>
      <c r="G101" s="212">
        <v>75000</v>
      </c>
      <c r="AW101" s="180"/>
    </row>
    <row r="102" spans="1:49" s="192" customFormat="1" ht="12" customHeight="1" x14ac:dyDescent="0.25">
      <c r="A102" s="229"/>
      <c r="B102" s="213"/>
      <c r="C102" s="144"/>
      <c r="D102" s="210" t="s">
        <v>359</v>
      </c>
      <c r="E102" s="138" t="s">
        <v>360</v>
      </c>
      <c r="F102" s="211">
        <v>1600</v>
      </c>
      <c r="G102" s="212">
        <v>1136000</v>
      </c>
      <c r="AW102" s="180"/>
    </row>
    <row r="103" spans="1:49" s="192" customFormat="1" ht="12" customHeight="1" x14ac:dyDescent="0.25">
      <c r="A103" s="229"/>
      <c r="B103" s="213"/>
      <c r="C103" s="144"/>
      <c r="D103" s="210" t="s">
        <v>363</v>
      </c>
      <c r="E103" s="138" t="s">
        <v>364</v>
      </c>
      <c r="F103" s="211">
        <v>30</v>
      </c>
      <c r="G103" s="212">
        <v>22050</v>
      </c>
      <c r="AW103" s="180"/>
    </row>
    <row r="104" spans="1:49" s="192" customFormat="1" ht="12" customHeight="1" x14ac:dyDescent="0.25">
      <c r="A104" s="229"/>
      <c r="B104" s="213"/>
      <c r="C104" s="144"/>
      <c r="D104" s="210" t="s">
        <v>365</v>
      </c>
      <c r="E104" s="138" t="s">
        <v>366</v>
      </c>
      <c r="F104" s="211">
        <v>60</v>
      </c>
      <c r="G104" s="212">
        <v>26460</v>
      </c>
      <c r="AW104" s="180"/>
    </row>
    <row r="105" spans="1:49" s="192" customFormat="1" ht="12" customHeight="1" x14ac:dyDescent="0.25">
      <c r="A105" s="229"/>
      <c r="B105" s="213"/>
      <c r="C105" s="144"/>
      <c r="D105" s="210" t="s">
        <v>367</v>
      </c>
      <c r="E105" s="138" t="s">
        <v>368</v>
      </c>
      <c r="F105" s="211">
        <v>200</v>
      </c>
      <c r="G105" s="212">
        <v>88200</v>
      </c>
      <c r="AW105" s="180"/>
    </row>
    <row r="106" spans="1:49" s="192" customFormat="1" ht="24" x14ac:dyDescent="0.25">
      <c r="A106" s="229"/>
      <c r="B106" s="213"/>
      <c r="C106" s="144"/>
      <c r="D106" s="210" t="s">
        <v>369</v>
      </c>
      <c r="E106" s="138" t="s">
        <v>370</v>
      </c>
      <c r="F106" s="211">
        <v>100</v>
      </c>
      <c r="G106" s="212">
        <v>44100</v>
      </c>
      <c r="AW106" s="180"/>
    </row>
    <row r="107" spans="1:49" s="192" customFormat="1" ht="12" customHeight="1" x14ac:dyDescent="0.25">
      <c r="A107" s="229"/>
      <c r="B107" s="213"/>
      <c r="C107" s="144"/>
      <c r="D107" s="210" t="s">
        <v>371</v>
      </c>
      <c r="E107" s="138" t="s">
        <v>372</v>
      </c>
      <c r="F107" s="211">
        <v>200</v>
      </c>
      <c r="G107" s="212">
        <v>88200</v>
      </c>
      <c r="AW107" s="180"/>
    </row>
    <row r="108" spans="1:49" s="192" customFormat="1" ht="12" customHeight="1" x14ac:dyDescent="0.25">
      <c r="A108" s="229"/>
      <c r="B108" s="213"/>
      <c r="C108" s="214" t="s">
        <v>438</v>
      </c>
      <c r="D108" s="215"/>
      <c r="E108" s="215"/>
      <c r="F108" s="216">
        <v>4540</v>
      </c>
      <c r="G108" s="217">
        <v>3612510</v>
      </c>
      <c r="AW108" s="180"/>
    </row>
    <row r="109" spans="1:49" s="192" customFormat="1" x14ac:dyDescent="0.25">
      <c r="A109" s="232">
        <v>21</v>
      </c>
      <c r="B109" s="209">
        <v>4592</v>
      </c>
      <c r="C109" s="138" t="s">
        <v>443</v>
      </c>
      <c r="D109" s="210" t="s">
        <v>343</v>
      </c>
      <c r="E109" s="138" t="s">
        <v>344</v>
      </c>
      <c r="F109" s="211">
        <v>10</v>
      </c>
      <c r="G109" s="212">
        <v>9270</v>
      </c>
      <c r="AW109" s="180"/>
    </row>
    <row r="110" spans="1:49" s="192" customFormat="1" ht="12" customHeight="1" x14ac:dyDescent="0.25">
      <c r="A110" s="229"/>
      <c r="B110" s="213"/>
      <c r="C110" s="214" t="s">
        <v>444</v>
      </c>
      <c r="D110" s="215"/>
      <c r="E110" s="215"/>
      <c r="F110" s="216">
        <v>10</v>
      </c>
      <c r="G110" s="217">
        <v>9270</v>
      </c>
      <c r="AW110" s="180"/>
    </row>
    <row r="111" spans="1:49" s="192" customFormat="1" x14ac:dyDescent="0.25">
      <c r="A111" s="232">
        <v>22</v>
      </c>
      <c r="B111" s="209">
        <v>4586</v>
      </c>
      <c r="C111" s="138" t="s">
        <v>447</v>
      </c>
      <c r="D111" s="210" t="s">
        <v>351</v>
      </c>
      <c r="E111" s="138" t="s">
        <v>352</v>
      </c>
      <c r="F111" s="211">
        <v>600</v>
      </c>
      <c r="G111" s="212">
        <v>555600</v>
      </c>
      <c r="AW111" s="180"/>
    </row>
    <row r="112" spans="1:49" s="192" customFormat="1" ht="12" customHeight="1" x14ac:dyDescent="0.25">
      <c r="A112" s="229"/>
      <c r="B112" s="213"/>
      <c r="C112" s="144"/>
      <c r="D112" s="210" t="s">
        <v>355</v>
      </c>
      <c r="E112" s="138" t="s">
        <v>356</v>
      </c>
      <c r="F112" s="211">
        <v>100</v>
      </c>
      <c r="G112" s="212">
        <v>93600</v>
      </c>
      <c r="AW112" s="180"/>
    </row>
    <row r="113" spans="1:49" s="192" customFormat="1" ht="12" customHeight="1" x14ac:dyDescent="0.25">
      <c r="A113" s="229"/>
      <c r="B113" s="213"/>
      <c r="C113" s="214" t="s">
        <v>448</v>
      </c>
      <c r="D113" s="215"/>
      <c r="E113" s="215"/>
      <c r="F113" s="216">
        <v>700</v>
      </c>
      <c r="G113" s="217">
        <v>649200</v>
      </c>
      <c r="AW113" s="180"/>
    </row>
    <row r="114" spans="1:49" s="192" customFormat="1" x14ac:dyDescent="0.25">
      <c r="A114" s="232">
        <v>23</v>
      </c>
      <c r="B114" s="209">
        <v>4595</v>
      </c>
      <c r="C114" s="138" t="s">
        <v>449</v>
      </c>
      <c r="D114" s="210" t="s">
        <v>351</v>
      </c>
      <c r="E114" s="138" t="s">
        <v>352</v>
      </c>
      <c r="F114" s="211">
        <v>100</v>
      </c>
      <c r="G114" s="212">
        <v>92600</v>
      </c>
      <c r="AW114" s="180"/>
    </row>
    <row r="115" spans="1:49" s="192" customFormat="1" ht="12" customHeight="1" x14ac:dyDescent="0.25">
      <c r="A115" s="229"/>
      <c r="B115" s="213"/>
      <c r="C115" s="214" t="s">
        <v>450</v>
      </c>
      <c r="D115" s="215"/>
      <c r="E115" s="215"/>
      <c r="F115" s="216">
        <v>100</v>
      </c>
      <c r="G115" s="217">
        <v>92600</v>
      </c>
      <c r="AW115" s="180"/>
    </row>
    <row r="116" spans="1:49" s="192" customFormat="1" x14ac:dyDescent="0.25">
      <c r="A116" s="232">
        <v>24</v>
      </c>
      <c r="B116" s="209">
        <v>4597</v>
      </c>
      <c r="C116" s="138" t="s">
        <v>451</v>
      </c>
      <c r="D116" s="210" t="s">
        <v>351</v>
      </c>
      <c r="E116" s="138" t="s">
        <v>352</v>
      </c>
      <c r="F116" s="211">
        <v>234</v>
      </c>
      <c r="G116" s="212">
        <v>216684</v>
      </c>
      <c r="AW116" s="180"/>
    </row>
    <row r="117" spans="1:49" s="192" customFormat="1" ht="12" customHeight="1" x14ac:dyDescent="0.25">
      <c r="A117" s="229"/>
      <c r="B117" s="213"/>
      <c r="C117" s="144"/>
      <c r="D117" s="210" t="s">
        <v>357</v>
      </c>
      <c r="E117" s="138" t="s">
        <v>358</v>
      </c>
      <c r="F117" s="211">
        <v>10</v>
      </c>
      <c r="G117" s="212">
        <v>15000</v>
      </c>
      <c r="AW117" s="180"/>
    </row>
    <row r="118" spans="1:49" s="192" customFormat="1" ht="12" customHeight="1" x14ac:dyDescent="0.25">
      <c r="A118" s="229"/>
      <c r="B118" s="213"/>
      <c r="C118" s="144"/>
      <c r="D118" s="210" t="s">
        <v>359</v>
      </c>
      <c r="E118" s="138" t="s">
        <v>360</v>
      </c>
      <c r="F118" s="211">
        <v>25</v>
      </c>
      <c r="G118" s="212">
        <v>17750</v>
      </c>
      <c r="AW118" s="180"/>
    </row>
    <row r="119" spans="1:49" s="192" customFormat="1" ht="12" customHeight="1" x14ac:dyDescent="0.25">
      <c r="A119" s="229"/>
      <c r="B119" s="213"/>
      <c r="C119" s="214" t="s">
        <v>452</v>
      </c>
      <c r="D119" s="215"/>
      <c r="E119" s="215"/>
      <c r="F119" s="216">
        <v>269</v>
      </c>
      <c r="G119" s="217">
        <v>249434</v>
      </c>
      <c r="AW119" s="180"/>
    </row>
    <row r="120" spans="1:49" s="192" customFormat="1" x14ac:dyDescent="0.25">
      <c r="A120" s="232">
        <v>25</v>
      </c>
      <c r="B120" s="209">
        <v>4600</v>
      </c>
      <c r="C120" s="138" t="s">
        <v>453</v>
      </c>
      <c r="D120" s="210" t="s">
        <v>351</v>
      </c>
      <c r="E120" s="138" t="s">
        <v>352</v>
      </c>
      <c r="F120" s="211">
        <v>200</v>
      </c>
      <c r="G120" s="212">
        <v>185200</v>
      </c>
      <c r="AW120" s="180"/>
    </row>
    <row r="121" spans="1:49" s="192" customFormat="1" ht="12" customHeight="1" x14ac:dyDescent="0.25">
      <c r="A121" s="229"/>
      <c r="B121" s="213"/>
      <c r="C121" s="144"/>
      <c r="D121" s="210" t="s">
        <v>359</v>
      </c>
      <c r="E121" s="138" t="s">
        <v>360</v>
      </c>
      <c r="F121" s="211">
        <v>10</v>
      </c>
      <c r="G121" s="212">
        <v>7100</v>
      </c>
      <c r="AW121" s="180"/>
    </row>
    <row r="122" spans="1:49" s="192" customFormat="1" ht="12" customHeight="1" x14ac:dyDescent="0.25">
      <c r="A122" s="229"/>
      <c r="B122" s="213"/>
      <c r="C122" s="214" t="s">
        <v>454</v>
      </c>
      <c r="D122" s="215"/>
      <c r="E122" s="215"/>
      <c r="F122" s="216">
        <v>210</v>
      </c>
      <c r="G122" s="217">
        <v>192300</v>
      </c>
      <c r="AW122" s="180"/>
    </row>
    <row r="123" spans="1:49" s="192" customFormat="1" x14ac:dyDescent="0.25">
      <c r="A123" s="232">
        <v>26</v>
      </c>
      <c r="B123" s="209">
        <v>4604</v>
      </c>
      <c r="C123" s="138" t="s">
        <v>457</v>
      </c>
      <c r="D123" s="210" t="s">
        <v>351</v>
      </c>
      <c r="E123" s="138" t="s">
        <v>352</v>
      </c>
      <c r="F123" s="211">
        <v>435</v>
      </c>
      <c r="G123" s="212">
        <v>402810</v>
      </c>
      <c r="AW123" s="180"/>
    </row>
    <row r="124" spans="1:49" s="192" customFormat="1" ht="12" customHeight="1" x14ac:dyDescent="0.25">
      <c r="A124" s="229"/>
      <c r="B124" s="213"/>
      <c r="C124" s="144"/>
      <c r="D124" s="210" t="s">
        <v>355</v>
      </c>
      <c r="E124" s="138" t="s">
        <v>356</v>
      </c>
      <c r="F124" s="211">
        <v>10</v>
      </c>
      <c r="G124" s="212">
        <v>9360</v>
      </c>
      <c r="AW124" s="180"/>
    </row>
    <row r="125" spans="1:49" s="192" customFormat="1" ht="12" customHeight="1" x14ac:dyDescent="0.25">
      <c r="A125" s="229"/>
      <c r="B125" s="213"/>
      <c r="C125" s="214" t="s">
        <v>458</v>
      </c>
      <c r="D125" s="215"/>
      <c r="E125" s="215"/>
      <c r="F125" s="216">
        <v>445</v>
      </c>
      <c r="G125" s="217">
        <v>412170</v>
      </c>
      <c r="AW125" s="180"/>
    </row>
    <row r="126" spans="1:49" s="192" customFormat="1" x14ac:dyDescent="0.25">
      <c r="A126" s="232">
        <v>27</v>
      </c>
      <c r="B126" s="209">
        <v>4605</v>
      </c>
      <c r="C126" s="138" t="s">
        <v>459</v>
      </c>
      <c r="D126" s="210" t="s">
        <v>351</v>
      </c>
      <c r="E126" s="138" t="s">
        <v>352</v>
      </c>
      <c r="F126" s="211">
        <v>220</v>
      </c>
      <c r="G126" s="212">
        <v>203720</v>
      </c>
      <c r="AW126" s="180"/>
    </row>
    <row r="127" spans="1:49" s="192" customFormat="1" ht="12" customHeight="1" x14ac:dyDescent="0.25">
      <c r="A127" s="229"/>
      <c r="B127" s="213"/>
      <c r="C127" s="144"/>
      <c r="D127" s="210" t="s">
        <v>361</v>
      </c>
      <c r="E127" s="138" t="s">
        <v>362</v>
      </c>
      <c r="F127" s="211">
        <v>50</v>
      </c>
      <c r="G127" s="212">
        <v>78500</v>
      </c>
      <c r="AW127" s="180"/>
    </row>
    <row r="128" spans="1:49" s="192" customFormat="1" ht="12" customHeight="1" x14ac:dyDescent="0.25">
      <c r="A128" s="229"/>
      <c r="B128" s="213"/>
      <c r="C128" s="214" t="s">
        <v>460</v>
      </c>
      <c r="D128" s="215"/>
      <c r="E128" s="215"/>
      <c r="F128" s="216">
        <v>270</v>
      </c>
      <c r="G128" s="217">
        <v>282220</v>
      </c>
      <c r="AW128" s="180"/>
    </row>
    <row r="129" spans="1:49" s="192" customFormat="1" x14ac:dyDescent="0.25">
      <c r="A129" s="232">
        <v>28</v>
      </c>
      <c r="B129" s="209">
        <v>4606</v>
      </c>
      <c r="C129" s="138" t="s">
        <v>461</v>
      </c>
      <c r="D129" s="210" t="s">
        <v>351</v>
      </c>
      <c r="E129" s="138" t="s">
        <v>352</v>
      </c>
      <c r="F129" s="211">
        <v>200</v>
      </c>
      <c r="G129" s="212">
        <v>174330</v>
      </c>
      <c r="AW129" s="180"/>
    </row>
    <row r="130" spans="1:49" s="192" customFormat="1" ht="12" customHeight="1" x14ac:dyDescent="0.25">
      <c r="A130" s="229"/>
      <c r="B130" s="213"/>
      <c r="C130" s="214" t="s">
        <v>462</v>
      </c>
      <c r="D130" s="215"/>
      <c r="E130" s="215"/>
      <c r="F130" s="216">
        <v>200</v>
      </c>
      <c r="G130" s="217">
        <v>174330</v>
      </c>
      <c r="AW130" s="180"/>
    </row>
    <row r="131" spans="1:49" s="192" customFormat="1" x14ac:dyDescent="0.25">
      <c r="A131" s="232">
        <v>29</v>
      </c>
      <c r="B131" s="209">
        <v>4610</v>
      </c>
      <c r="C131" s="138" t="s">
        <v>463</v>
      </c>
      <c r="D131" s="210" t="s">
        <v>351</v>
      </c>
      <c r="E131" s="138" t="s">
        <v>352</v>
      </c>
      <c r="F131" s="211">
        <v>50</v>
      </c>
      <c r="G131" s="212">
        <v>46300</v>
      </c>
      <c r="AW131" s="180"/>
    </row>
    <row r="132" spans="1:49" s="192" customFormat="1" ht="12" customHeight="1" x14ac:dyDescent="0.25">
      <c r="A132" s="229"/>
      <c r="B132" s="213"/>
      <c r="C132" s="214" t="s">
        <v>464</v>
      </c>
      <c r="D132" s="215"/>
      <c r="E132" s="215"/>
      <c r="F132" s="216">
        <v>50</v>
      </c>
      <c r="G132" s="217">
        <v>46300</v>
      </c>
      <c r="AW132" s="180"/>
    </row>
    <row r="133" spans="1:49" s="192" customFormat="1" x14ac:dyDescent="0.25">
      <c r="A133" s="232">
        <v>30</v>
      </c>
      <c r="B133" s="209">
        <v>4614</v>
      </c>
      <c r="C133" s="138" t="s">
        <v>465</v>
      </c>
      <c r="D133" s="210" t="s">
        <v>351</v>
      </c>
      <c r="E133" s="138" t="s">
        <v>352</v>
      </c>
      <c r="F133" s="211">
        <v>200</v>
      </c>
      <c r="G133" s="212">
        <v>185200</v>
      </c>
      <c r="AW133" s="180"/>
    </row>
    <row r="134" spans="1:49" s="192" customFormat="1" ht="12" customHeight="1" x14ac:dyDescent="0.25">
      <c r="A134" s="229"/>
      <c r="B134" s="213"/>
      <c r="C134" s="144"/>
      <c r="D134" s="210" t="s">
        <v>359</v>
      </c>
      <c r="E134" s="138" t="s">
        <v>360</v>
      </c>
      <c r="F134" s="211">
        <v>10</v>
      </c>
      <c r="G134" s="212">
        <v>7100</v>
      </c>
      <c r="AW134" s="180"/>
    </row>
    <row r="135" spans="1:49" s="192" customFormat="1" ht="12" customHeight="1" x14ac:dyDescent="0.25">
      <c r="A135" s="229"/>
      <c r="B135" s="213"/>
      <c r="C135" s="214" t="s">
        <v>466</v>
      </c>
      <c r="D135" s="215"/>
      <c r="E135" s="215"/>
      <c r="F135" s="216">
        <v>210</v>
      </c>
      <c r="G135" s="217">
        <v>192300</v>
      </c>
      <c r="AW135" s="180"/>
    </row>
    <row r="136" spans="1:49" s="192" customFormat="1" x14ac:dyDescent="0.25">
      <c r="A136" s="232">
        <v>31</v>
      </c>
      <c r="B136" s="209">
        <v>4615</v>
      </c>
      <c r="C136" s="138" t="s">
        <v>467</v>
      </c>
      <c r="D136" s="210" t="s">
        <v>351</v>
      </c>
      <c r="E136" s="138" t="s">
        <v>352</v>
      </c>
      <c r="F136" s="211">
        <v>210</v>
      </c>
      <c r="G136" s="212">
        <v>194460</v>
      </c>
      <c r="AW136" s="180"/>
    </row>
    <row r="137" spans="1:49" s="192" customFormat="1" ht="12" customHeight="1" x14ac:dyDescent="0.25">
      <c r="A137" s="229"/>
      <c r="B137" s="213"/>
      <c r="C137" s="214" t="s">
        <v>468</v>
      </c>
      <c r="D137" s="215"/>
      <c r="E137" s="215"/>
      <c r="F137" s="216">
        <v>210</v>
      </c>
      <c r="G137" s="217">
        <v>194460</v>
      </c>
      <c r="AW137" s="180"/>
    </row>
    <row r="138" spans="1:49" s="192" customFormat="1" x14ac:dyDescent="0.25">
      <c r="A138" s="232">
        <v>32</v>
      </c>
      <c r="B138" s="209">
        <v>4620</v>
      </c>
      <c r="C138" s="138" t="s">
        <v>469</v>
      </c>
      <c r="D138" s="210" t="s">
        <v>351</v>
      </c>
      <c r="E138" s="138" t="s">
        <v>352</v>
      </c>
      <c r="F138" s="211">
        <v>610</v>
      </c>
      <c r="G138" s="212">
        <v>531706.5</v>
      </c>
      <c r="AW138" s="180"/>
    </row>
    <row r="139" spans="1:49" s="192" customFormat="1" ht="12" customHeight="1" x14ac:dyDescent="0.25">
      <c r="A139" s="229"/>
      <c r="B139" s="213"/>
      <c r="C139" s="144"/>
      <c r="D139" s="210" t="s">
        <v>355</v>
      </c>
      <c r="E139" s="138" t="s">
        <v>356</v>
      </c>
      <c r="F139" s="211">
        <v>15</v>
      </c>
      <c r="G139" s="212">
        <v>13215.9</v>
      </c>
      <c r="AW139" s="180"/>
    </row>
    <row r="140" spans="1:49" s="192" customFormat="1" ht="12" customHeight="1" x14ac:dyDescent="0.25">
      <c r="A140" s="229"/>
      <c r="B140" s="213"/>
      <c r="C140" s="144"/>
      <c r="D140" s="210" t="s">
        <v>359</v>
      </c>
      <c r="E140" s="138" t="s">
        <v>360</v>
      </c>
      <c r="F140" s="211">
        <v>100</v>
      </c>
      <c r="G140" s="212">
        <v>66833</v>
      </c>
      <c r="AW140" s="180"/>
    </row>
    <row r="141" spans="1:49" s="192" customFormat="1" ht="12" customHeight="1" x14ac:dyDescent="0.25">
      <c r="A141" s="229"/>
      <c r="B141" s="213"/>
      <c r="C141" s="214" t="s">
        <v>470</v>
      </c>
      <c r="D141" s="215"/>
      <c r="E141" s="215"/>
      <c r="F141" s="216">
        <v>725</v>
      </c>
      <c r="G141" s="217">
        <v>611755.4</v>
      </c>
      <c r="AW141" s="180"/>
    </row>
    <row r="142" spans="1:49" s="192" customFormat="1" x14ac:dyDescent="0.25">
      <c r="A142" s="232">
        <v>33</v>
      </c>
      <c r="B142" s="209">
        <v>4621</v>
      </c>
      <c r="C142" s="138" t="s">
        <v>471</v>
      </c>
      <c r="D142" s="210" t="s">
        <v>351</v>
      </c>
      <c r="E142" s="138" t="s">
        <v>352</v>
      </c>
      <c r="F142" s="211">
        <v>100</v>
      </c>
      <c r="G142" s="212">
        <v>92600</v>
      </c>
      <c r="AW142" s="180"/>
    </row>
    <row r="143" spans="1:49" s="192" customFormat="1" ht="12" customHeight="1" x14ac:dyDescent="0.25">
      <c r="A143" s="229"/>
      <c r="B143" s="213"/>
      <c r="C143" s="144"/>
      <c r="D143" s="210" t="s">
        <v>361</v>
      </c>
      <c r="E143" s="138" t="s">
        <v>362</v>
      </c>
      <c r="F143" s="211">
        <v>10</v>
      </c>
      <c r="G143" s="212">
        <v>15700</v>
      </c>
      <c r="AW143" s="180"/>
    </row>
    <row r="144" spans="1:49" s="192" customFormat="1" ht="12" customHeight="1" x14ac:dyDescent="0.25">
      <c r="A144" s="229"/>
      <c r="B144" s="213"/>
      <c r="C144" s="214" t="s">
        <v>472</v>
      </c>
      <c r="D144" s="215"/>
      <c r="E144" s="215"/>
      <c r="F144" s="216">
        <v>110</v>
      </c>
      <c r="G144" s="217">
        <v>108300</v>
      </c>
      <c r="AW144" s="180"/>
    </row>
    <row r="145" spans="1:49" s="192" customFormat="1" x14ac:dyDescent="0.25">
      <c r="A145" s="232">
        <v>34</v>
      </c>
      <c r="B145" s="209">
        <v>4628</v>
      </c>
      <c r="C145" s="138" t="s">
        <v>473</v>
      </c>
      <c r="D145" s="210" t="s">
        <v>351</v>
      </c>
      <c r="E145" s="138" t="s">
        <v>352</v>
      </c>
      <c r="F145" s="211">
        <v>220</v>
      </c>
      <c r="G145" s="212">
        <v>191763</v>
      </c>
      <c r="AW145" s="180"/>
    </row>
    <row r="146" spans="1:49" s="192" customFormat="1" ht="12" customHeight="1" x14ac:dyDescent="0.25">
      <c r="A146" s="229"/>
      <c r="B146" s="213"/>
      <c r="C146" s="214" t="s">
        <v>474</v>
      </c>
      <c r="D146" s="215"/>
      <c r="E146" s="215"/>
      <c r="F146" s="216">
        <v>220</v>
      </c>
      <c r="G146" s="217">
        <v>191763</v>
      </c>
      <c r="AW146" s="180"/>
    </row>
    <row r="147" spans="1:49" s="192" customFormat="1" x14ac:dyDescent="0.25">
      <c r="A147" s="232">
        <v>35</v>
      </c>
      <c r="B147" s="209">
        <v>4629</v>
      </c>
      <c r="C147" s="138" t="s">
        <v>475</v>
      </c>
      <c r="D147" s="210" t="s">
        <v>351</v>
      </c>
      <c r="E147" s="138" t="s">
        <v>352</v>
      </c>
      <c r="F147" s="211">
        <v>330</v>
      </c>
      <c r="G147" s="212">
        <v>305580</v>
      </c>
      <c r="AW147" s="180"/>
    </row>
    <row r="148" spans="1:49" s="192" customFormat="1" ht="12" customHeight="1" x14ac:dyDescent="0.25">
      <c r="A148" s="229"/>
      <c r="B148" s="213"/>
      <c r="C148" s="144"/>
      <c r="D148" s="210" t="s">
        <v>355</v>
      </c>
      <c r="E148" s="138" t="s">
        <v>356</v>
      </c>
      <c r="F148" s="211">
        <v>110</v>
      </c>
      <c r="G148" s="212">
        <v>102960</v>
      </c>
      <c r="AW148" s="180"/>
    </row>
    <row r="149" spans="1:49" s="192" customFormat="1" ht="12" customHeight="1" x14ac:dyDescent="0.25">
      <c r="A149" s="229"/>
      <c r="B149" s="213"/>
      <c r="C149" s="144"/>
      <c r="D149" s="210" t="s">
        <v>359</v>
      </c>
      <c r="E149" s="138" t="s">
        <v>360</v>
      </c>
      <c r="F149" s="211">
        <v>23</v>
      </c>
      <c r="G149" s="212">
        <v>16330</v>
      </c>
      <c r="AW149" s="180"/>
    </row>
    <row r="150" spans="1:49" s="192" customFormat="1" ht="12" customHeight="1" x14ac:dyDescent="0.25">
      <c r="A150" s="229"/>
      <c r="B150" s="213"/>
      <c r="C150" s="214" t="s">
        <v>476</v>
      </c>
      <c r="D150" s="215"/>
      <c r="E150" s="215"/>
      <c r="F150" s="216">
        <v>463</v>
      </c>
      <c r="G150" s="217">
        <v>424870</v>
      </c>
      <c r="AW150" s="180"/>
    </row>
    <row r="151" spans="1:49" s="192" customFormat="1" x14ac:dyDescent="0.25">
      <c r="A151" s="232">
        <v>36</v>
      </c>
      <c r="B151" s="209">
        <v>4632</v>
      </c>
      <c r="C151" s="138" t="s">
        <v>477</v>
      </c>
      <c r="D151" s="210" t="s">
        <v>351</v>
      </c>
      <c r="E151" s="138" t="s">
        <v>352</v>
      </c>
      <c r="F151" s="211">
        <v>320</v>
      </c>
      <c r="G151" s="212">
        <v>278928</v>
      </c>
      <c r="AW151" s="180"/>
    </row>
    <row r="152" spans="1:49" s="192" customFormat="1" ht="12" customHeight="1" x14ac:dyDescent="0.25">
      <c r="A152" s="229"/>
      <c r="B152" s="213"/>
      <c r="C152" s="214" t="s">
        <v>478</v>
      </c>
      <c r="D152" s="215"/>
      <c r="E152" s="215"/>
      <c r="F152" s="216">
        <v>320</v>
      </c>
      <c r="G152" s="217">
        <v>278928</v>
      </c>
      <c r="AW152" s="180"/>
    </row>
    <row r="153" spans="1:49" s="192" customFormat="1" x14ac:dyDescent="0.25">
      <c r="A153" s="232">
        <v>37</v>
      </c>
      <c r="B153" s="209">
        <v>4645</v>
      </c>
      <c r="C153" s="138" t="s">
        <v>479</v>
      </c>
      <c r="D153" s="210" t="s">
        <v>351</v>
      </c>
      <c r="E153" s="138" t="s">
        <v>352</v>
      </c>
      <c r="F153" s="211">
        <v>1430</v>
      </c>
      <c r="G153" s="212">
        <v>1324180</v>
      </c>
      <c r="AW153" s="180"/>
    </row>
    <row r="154" spans="1:49" s="192" customFormat="1" ht="12" customHeight="1" x14ac:dyDescent="0.25">
      <c r="A154" s="229"/>
      <c r="B154" s="213"/>
      <c r="C154" s="144"/>
      <c r="D154" s="210" t="s">
        <v>355</v>
      </c>
      <c r="E154" s="138" t="s">
        <v>356</v>
      </c>
      <c r="F154" s="211">
        <v>270</v>
      </c>
      <c r="G154" s="212">
        <v>252720</v>
      </c>
      <c r="AW154" s="180"/>
    </row>
    <row r="155" spans="1:49" s="192" customFormat="1" ht="12" customHeight="1" x14ac:dyDescent="0.25">
      <c r="A155" s="229"/>
      <c r="B155" s="213"/>
      <c r="C155" s="144"/>
      <c r="D155" s="210" t="s">
        <v>359</v>
      </c>
      <c r="E155" s="138" t="s">
        <v>360</v>
      </c>
      <c r="F155" s="211">
        <v>10</v>
      </c>
      <c r="G155" s="212">
        <v>7100</v>
      </c>
      <c r="AW155" s="180"/>
    </row>
    <row r="156" spans="1:49" ht="12" customHeight="1" x14ac:dyDescent="0.25">
      <c r="A156" s="229"/>
      <c r="B156" s="213"/>
      <c r="C156" s="214" t="s">
        <v>480</v>
      </c>
      <c r="D156" s="215"/>
      <c r="E156" s="215"/>
      <c r="F156" s="216">
        <v>1710</v>
      </c>
      <c r="G156" s="217">
        <v>1584000</v>
      </c>
    </row>
    <row r="157" spans="1:49" s="192" customFormat="1" x14ac:dyDescent="0.25">
      <c r="A157" s="232">
        <v>38</v>
      </c>
      <c r="B157" s="209">
        <v>4653</v>
      </c>
      <c r="C157" s="138" t="s">
        <v>481</v>
      </c>
      <c r="D157" s="210" t="s">
        <v>351</v>
      </c>
      <c r="E157" s="138" t="s">
        <v>352</v>
      </c>
      <c r="F157" s="211">
        <v>370</v>
      </c>
      <c r="G157" s="212">
        <v>342620</v>
      </c>
      <c r="AW157" s="180"/>
    </row>
    <row r="158" spans="1:49" ht="12" customHeight="1" x14ac:dyDescent="0.25">
      <c r="A158" s="229"/>
      <c r="B158" s="213"/>
      <c r="C158" s="144"/>
      <c r="D158" s="210" t="s">
        <v>355</v>
      </c>
      <c r="E158" s="138" t="s">
        <v>356</v>
      </c>
      <c r="F158" s="211">
        <v>15</v>
      </c>
      <c r="G158" s="212">
        <v>14040</v>
      </c>
    </row>
    <row r="159" spans="1:49" ht="12" customHeight="1" x14ac:dyDescent="0.25">
      <c r="A159" s="229"/>
      <c r="B159" s="213"/>
      <c r="C159" s="144"/>
      <c r="D159" s="210" t="s">
        <v>359</v>
      </c>
      <c r="E159" s="138" t="s">
        <v>360</v>
      </c>
      <c r="F159" s="211">
        <v>15</v>
      </c>
      <c r="G159" s="212">
        <v>10650</v>
      </c>
    </row>
    <row r="160" spans="1:49" ht="12" customHeight="1" x14ac:dyDescent="0.25">
      <c r="A160" s="229"/>
      <c r="B160" s="213"/>
      <c r="C160" s="214" t="s">
        <v>482</v>
      </c>
      <c r="D160" s="215"/>
      <c r="E160" s="215"/>
      <c r="F160" s="216">
        <v>400</v>
      </c>
      <c r="G160" s="217">
        <v>367310</v>
      </c>
    </row>
    <row r="161" spans="1:7" x14ac:dyDescent="0.25">
      <c r="A161" s="232">
        <v>39</v>
      </c>
      <c r="B161" s="209">
        <v>4602</v>
      </c>
      <c r="C161" s="138" t="s">
        <v>485</v>
      </c>
      <c r="D161" s="210" t="s">
        <v>351</v>
      </c>
      <c r="E161" s="138" t="s">
        <v>352</v>
      </c>
      <c r="F161" s="211">
        <v>200</v>
      </c>
      <c r="G161" s="212">
        <v>185200</v>
      </c>
    </row>
    <row r="162" spans="1:7" ht="12" customHeight="1" x14ac:dyDescent="0.25">
      <c r="A162" s="229"/>
      <c r="B162" s="213"/>
      <c r="C162" s="214" t="s">
        <v>486</v>
      </c>
      <c r="D162" s="215"/>
      <c r="E162" s="215"/>
      <c r="F162" s="216">
        <v>200</v>
      </c>
      <c r="G162" s="217">
        <v>185200</v>
      </c>
    </row>
    <row r="163" spans="1:7" x14ac:dyDescent="0.25">
      <c r="A163" s="232">
        <v>40</v>
      </c>
      <c r="B163" s="209">
        <v>4607</v>
      </c>
      <c r="C163" s="138" t="s">
        <v>487</v>
      </c>
      <c r="D163" s="210" t="s">
        <v>351</v>
      </c>
      <c r="E163" s="138" t="s">
        <v>352</v>
      </c>
      <c r="F163" s="211">
        <v>610</v>
      </c>
      <c r="G163" s="212">
        <v>531706.5</v>
      </c>
    </row>
    <row r="164" spans="1:7" ht="12" customHeight="1" x14ac:dyDescent="0.25">
      <c r="A164" s="229"/>
      <c r="B164" s="213"/>
      <c r="C164" s="144"/>
      <c r="D164" s="210" t="s">
        <v>355</v>
      </c>
      <c r="E164" s="138" t="s">
        <v>356</v>
      </c>
      <c r="F164" s="211">
        <v>10</v>
      </c>
      <c r="G164" s="212">
        <v>8810.5999999999985</v>
      </c>
    </row>
    <row r="165" spans="1:7" ht="12" customHeight="1" x14ac:dyDescent="0.25">
      <c r="A165" s="229"/>
      <c r="B165" s="213"/>
      <c r="C165" s="144"/>
      <c r="D165" s="210" t="s">
        <v>359</v>
      </c>
      <c r="E165" s="138" t="s">
        <v>360</v>
      </c>
      <c r="F165" s="211">
        <v>80</v>
      </c>
      <c r="G165" s="212">
        <v>53466.400000000001</v>
      </c>
    </row>
    <row r="166" spans="1:7" ht="12" customHeight="1" x14ac:dyDescent="0.25">
      <c r="A166" s="229"/>
      <c r="B166" s="213"/>
      <c r="C166" s="214" t="s">
        <v>488</v>
      </c>
      <c r="D166" s="215"/>
      <c r="E166" s="215"/>
      <c r="F166" s="216">
        <v>700</v>
      </c>
      <c r="G166" s="217">
        <v>593983.5</v>
      </c>
    </row>
    <row r="167" spans="1:7" x14ac:dyDescent="0.25">
      <c r="A167" s="232">
        <v>41</v>
      </c>
      <c r="B167" s="209">
        <v>4623</v>
      </c>
      <c r="C167" s="138" t="s">
        <v>489</v>
      </c>
      <c r="D167" s="210" t="s">
        <v>351</v>
      </c>
      <c r="E167" s="138" t="s">
        <v>352</v>
      </c>
      <c r="F167" s="211">
        <v>100</v>
      </c>
      <c r="G167" s="212">
        <v>92600</v>
      </c>
    </row>
    <row r="168" spans="1:7" ht="12" customHeight="1" x14ac:dyDescent="0.25">
      <c r="A168" s="229"/>
      <c r="B168" s="213"/>
      <c r="C168" s="144"/>
      <c r="D168" s="210" t="s">
        <v>361</v>
      </c>
      <c r="E168" s="138" t="s">
        <v>362</v>
      </c>
      <c r="F168" s="211">
        <v>50</v>
      </c>
      <c r="G168" s="212">
        <v>78500</v>
      </c>
    </row>
    <row r="169" spans="1:7" ht="12" customHeight="1" x14ac:dyDescent="0.25">
      <c r="A169" s="229"/>
      <c r="B169" s="213"/>
      <c r="C169" s="214" t="s">
        <v>490</v>
      </c>
      <c r="D169" s="215"/>
      <c r="E169" s="215"/>
      <c r="F169" s="216">
        <v>150</v>
      </c>
      <c r="G169" s="217">
        <v>171100</v>
      </c>
    </row>
    <row r="170" spans="1:7" x14ac:dyDescent="0.25">
      <c r="A170" s="232">
        <v>42</v>
      </c>
      <c r="B170" s="209">
        <v>4625</v>
      </c>
      <c r="C170" s="138" t="s">
        <v>491</v>
      </c>
      <c r="D170" s="210" t="s">
        <v>351</v>
      </c>
      <c r="E170" s="138" t="s">
        <v>352</v>
      </c>
      <c r="F170" s="211">
        <v>280</v>
      </c>
      <c r="G170" s="212">
        <v>244062</v>
      </c>
    </row>
    <row r="171" spans="1:7" ht="12" customHeight="1" x14ac:dyDescent="0.25">
      <c r="A171" s="229"/>
      <c r="B171" s="213"/>
      <c r="C171" s="144"/>
      <c r="D171" s="210" t="s">
        <v>359</v>
      </c>
      <c r="E171" s="138" t="s">
        <v>360</v>
      </c>
      <c r="F171" s="211">
        <v>50</v>
      </c>
      <c r="G171" s="212">
        <v>33416.5</v>
      </c>
    </row>
    <row r="172" spans="1:7" ht="12" customHeight="1" x14ac:dyDescent="0.25">
      <c r="A172" s="229"/>
      <c r="B172" s="213"/>
      <c r="C172" s="214" t="s">
        <v>492</v>
      </c>
      <c r="D172" s="215"/>
      <c r="E172" s="215"/>
      <c r="F172" s="216">
        <v>330</v>
      </c>
      <c r="G172" s="217">
        <v>277478.5</v>
      </c>
    </row>
    <row r="173" spans="1:7" x14ac:dyDescent="0.25">
      <c r="A173" s="232">
        <v>43</v>
      </c>
      <c r="B173" s="209">
        <v>4631</v>
      </c>
      <c r="C173" s="138" t="s">
        <v>493</v>
      </c>
      <c r="D173" s="210" t="s">
        <v>351</v>
      </c>
      <c r="E173" s="138" t="s">
        <v>352</v>
      </c>
      <c r="F173" s="211">
        <v>300</v>
      </c>
      <c r="G173" s="212">
        <v>277800</v>
      </c>
    </row>
    <row r="174" spans="1:7" ht="12" customHeight="1" x14ac:dyDescent="0.25">
      <c r="A174" s="229"/>
      <c r="B174" s="213"/>
      <c r="C174" s="144"/>
      <c r="D174" s="210" t="s">
        <v>359</v>
      </c>
      <c r="E174" s="138" t="s">
        <v>360</v>
      </c>
      <c r="F174" s="211">
        <v>55</v>
      </c>
      <c r="G174" s="212">
        <v>39050</v>
      </c>
    </row>
    <row r="175" spans="1:7" ht="12" customHeight="1" x14ac:dyDescent="0.25">
      <c r="A175" s="229"/>
      <c r="B175" s="213"/>
      <c r="C175" s="214" t="s">
        <v>494</v>
      </c>
      <c r="D175" s="215"/>
      <c r="E175" s="215"/>
      <c r="F175" s="216">
        <v>355</v>
      </c>
      <c r="G175" s="217">
        <v>316850</v>
      </c>
    </row>
    <row r="176" spans="1:7" x14ac:dyDescent="0.25">
      <c r="A176" s="232">
        <v>44</v>
      </c>
      <c r="B176" s="209">
        <v>4646</v>
      </c>
      <c r="C176" s="138" t="s">
        <v>495</v>
      </c>
      <c r="D176" s="210" t="s">
        <v>351</v>
      </c>
      <c r="E176" s="138" t="s">
        <v>352</v>
      </c>
      <c r="F176" s="211">
        <v>200</v>
      </c>
      <c r="G176" s="212">
        <v>185200</v>
      </c>
    </row>
    <row r="177" spans="1:7" ht="12" customHeight="1" x14ac:dyDescent="0.25">
      <c r="A177" s="233"/>
      <c r="B177" s="213"/>
      <c r="C177" s="214" t="s">
        <v>496</v>
      </c>
      <c r="D177" s="215"/>
      <c r="E177" s="215"/>
      <c r="F177" s="216">
        <v>200</v>
      </c>
      <c r="G177" s="217">
        <v>185200</v>
      </c>
    </row>
    <row r="178" spans="1:7" ht="15" x14ac:dyDescent="0.25">
      <c r="A178" s="328" t="s">
        <v>65</v>
      </c>
      <c r="B178" s="329"/>
      <c r="C178" s="329"/>
      <c r="D178" s="329"/>
      <c r="E178" s="330"/>
      <c r="F178" s="220">
        <v>50175</v>
      </c>
      <c r="G178" s="221">
        <v>46231219.609999992</v>
      </c>
    </row>
  </sheetData>
  <sheetProtection formatCells="0" formatColumns="0" formatRows="0"/>
  <mergeCells count="2">
    <mergeCell ref="A8:G8"/>
    <mergeCell ref="A178:E178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25"/>
  <sheetViews>
    <sheetView workbookViewId="0">
      <selection activeCell="B11" sqref="B11"/>
    </sheetView>
  </sheetViews>
  <sheetFormatPr defaultRowHeight="15" x14ac:dyDescent="0.25"/>
  <cols>
    <col min="1" max="1" width="5.7109375" style="61" customWidth="1"/>
    <col min="2" max="2" width="10.140625" style="61" customWidth="1"/>
    <col min="3" max="3" width="44" style="61" bestFit="1" customWidth="1"/>
    <col min="4" max="4" width="11.7109375" style="61" bestFit="1" customWidth="1"/>
    <col min="5" max="5" width="95.140625" style="61" customWidth="1"/>
    <col min="6" max="6" width="9.28515625" style="61" customWidth="1"/>
    <col min="7" max="7" width="10.85546875" style="152" bestFit="1" customWidth="1"/>
    <col min="8" max="16384" width="9.140625" style="61"/>
  </cols>
  <sheetData>
    <row r="1" spans="1:9" s="130" customFormat="1" ht="12" x14ac:dyDescent="0.2">
      <c r="G1" s="131"/>
    </row>
    <row r="2" spans="1:9" s="130" customFormat="1" ht="12" x14ac:dyDescent="0.2">
      <c r="G2" s="172" t="s">
        <v>497</v>
      </c>
    </row>
    <row r="3" spans="1:9" s="130" customFormat="1" ht="12" x14ac:dyDescent="0.2">
      <c r="G3" s="172" t="s">
        <v>45</v>
      </c>
    </row>
    <row r="4" spans="1:9" s="130" customFormat="1" ht="12" x14ac:dyDescent="0.2">
      <c r="G4" s="172" t="s">
        <v>52</v>
      </c>
    </row>
    <row r="5" spans="1:9" s="130" customFormat="1" ht="12" x14ac:dyDescent="0.2">
      <c r="G5" s="172" t="s">
        <v>47</v>
      </c>
    </row>
    <row r="6" spans="1:9" s="130" customFormat="1" ht="12" x14ac:dyDescent="0.2">
      <c r="G6" s="172" t="s">
        <v>516</v>
      </c>
    </row>
    <row r="7" spans="1:9" s="130" customFormat="1" ht="12.75" customHeight="1" x14ac:dyDescent="0.2">
      <c r="G7" s="172"/>
    </row>
    <row r="8" spans="1:9" ht="27.75" customHeight="1" x14ac:dyDescent="0.25">
      <c r="A8" s="331" t="s">
        <v>498</v>
      </c>
      <c r="B8" s="331"/>
      <c r="C8" s="331"/>
      <c r="D8" s="331"/>
      <c r="E8" s="331"/>
      <c r="F8" s="331"/>
      <c r="G8" s="331"/>
    </row>
    <row r="9" spans="1:9" x14ac:dyDescent="0.25">
      <c r="G9" s="172"/>
    </row>
    <row r="10" spans="1:9" s="130" customFormat="1" ht="25.5" customHeight="1" x14ac:dyDescent="0.2">
      <c r="A10" s="133" t="s">
        <v>1</v>
      </c>
      <c r="B10" s="133" t="s">
        <v>2</v>
      </c>
      <c r="C10" s="133" t="s">
        <v>3</v>
      </c>
      <c r="D10" s="133" t="s">
        <v>113</v>
      </c>
      <c r="E10" s="133" t="s">
        <v>114</v>
      </c>
      <c r="F10" s="133" t="s">
        <v>115</v>
      </c>
      <c r="G10" s="135" t="s">
        <v>117</v>
      </c>
    </row>
    <row r="11" spans="1:9" s="130" customFormat="1" ht="24" x14ac:dyDescent="0.2">
      <c r="A11" s="238">
        <v>1</v>
      </c>
      <c r="B11" s="136">
        <v>4644</v>
      </c>
      <c r="C11" s="138" t="s">
        <v>433</v>
      </c>
      <c r="D11" s="210" t="s">
        <v>287</v>
      </c>
      <c r="E11" s="138" t="s">
        <v>288</v>
      </c>
      <c r="F11" s="211">
        <v>76</v>
      </c>
      <c r="G11" s="212">
        <v>388707.32</v>
      </c>
      <c r="I11" s="170"/>
    </row>
    <row r="12" spans="1:9" s="130" customFormat="1" ht="24" x14ac:dyDescent="0.2">
      <c r="A12" s="239"/>
      <c r="B12" s="240"/>
      <c r="C12" s="144"/>
      <c r="D12" s="210" t="s">
        <v>289</v>
      </c>
      <c r="E12" s="138" t="s">
        <v>290</v>
      </c>
      <c r="F12" s="211">
        <v>245</v>
      </c>
      <c r="G12" s="212">
        <v>1182414.1000000001</v>
      </c>
      <c r="I12" s="170"/>
    </row>
    <row r="13" spans="1:9" s="130" customFormat="1" ht="12" x14ac:dyDescent="0.2">
      <c r="A13" s="239"/>
      <c r="B13" s="240"/>
      <c r="C13" s="144"/>
      <c r="D13" s="210" t="s">
        <v>291</v>
      </c>
      <c r="E13" s="138" t="s">
        <v>292</v>
      </c>
      <c r="F13" s="211">
        <v>115</v>
      </c>
      <c r="G13" s="212">
        <v>635682.05000000005</v>
      </c>
      <c r="I13" s="170"/>
    </row>
    <row r="14" spans="1:9" s="130" customFormat="1" ht="12" x14ac:dyDescent="0.2">
      <c r="A14" s="239"/>
      <c r="B14" s="240"/>
      <c r="C14" s="144"/>
      <c r="D14" s="210" t="s">
        <v>293</v>
      </c>
      <c r="E14" s="138" t="s">
        <v>294</v>
      </c>
      <c r="F14" s="211">
        <v>110</v>
      </c>
      <c r="G14" s="212">
        <v>910457.9</v>
      </c>
      <c r="I14" s="170"/>
    </row>
    <row r="15" spans="1:9" s="130" customFormat="1" ht="12" x14ac:dyDescent="0.2">
      <c r="A15" s="239"/>
      <c r="B15" s="240"/>
      <c r="C15" s="144"/>
      <c r="D15" s="210" t="s">
        <v>295</v>
      </c>
      <c r="E15" s="138" t="s">
        <v>296</v>
      </c>
      <c r="F15" s="211">
        <v>170</v>
      </c>
      <c r="G15" s="212">
        <v>1365492.7</v>
      </c>
      <c r="I15" s="170"/>
    </row>
    <row r="16" spans="1:9" s="130" customFormat="1" ht="12" x14ac:dyDescent="0.2">
      <c r="A16" s="239"/>
      <c r="B16" s="240"/>
      <c r="C16" s="144"/>
      <c r="D16" s="210" t="s">
        <v>297</v>
      </c>
      <c r="E16" s="138" t="s">
        <v>298</v>
      </c>
      <c r="F16" s="211">
        <v>90</v>
      </c>
      <c r="G16" s="212">
        <v>300304.8</v>
      </c>
      <c r="I16" s="170"/>
    </row>
    <row r="17" spans="1:14" s="130" customFormat="1" ht="12" x14ac:dyDescent="0.2">
      <c r="A17" s="239"/>
      <c r="B17" s="240"/>
      <c r="C17" s="144"/>
      <c r="D17" s="210" t="s">
        <v>299</v>
      </c>
      <c r="E17" s="138" t="s">
        <v>300</v>
      </c>
      <c r="F17" s="211">
        <v>85</v>
      </c>
      <c r="G17" s="212">
        <v>283621.2</v>
      </c>
      <c r="I17" s="170"/>
    </row>
    <row r="18" spans="1:14" s="130" customFormat="1" ht="12" x14ac:dyDescent="0.2">
      <c r="A18" s="239"/>
      <c r="B18" s="240"/>
      <c r="C18" s="144"/>
      <c r="D18" s="210" t="s">
        <v>301</v>
      </c>
      <c r="E18" s="138" t="s">
        <v>302</v>
      </c>
      <c r="F18" s="211">
        <v>40</v>
      </c>
      <c r="G18" s="212">
        <v>595735.6</v>
      </c>
      <c r="I18" s="170"/>
    </row>
    <row r="19" spans="1:14" s="130" customFormat="1" ht="12" x14ac:dyDescent="0.2">
      <c r="A19" s="239"/>
      <c r="B19" s="240"/>
      <c r="C19" s="144"/>
      <c r="D19" s="210" t="s">
        <v>303</v>
      </c>
      <c r="E19" s="138" t="s">
        <v>304</v>
      </c>
      <c r="F19" s="211">
        <v>35</v>
      </c>
      <c r="G19" s="212">
        <v>303674.7</v>
      </c>
      <c r="I19" s="170"/>
    </row>
    <row r="20" spans="1:14" s="130" customFormat="1" ht="12" x14ac:dyDescent="0.2">
      <c r="A20" s="239"/>
      <c r="B20" s="240"/>
      <c r="C20" s="144"/>
      <c r="D20" s="210" t="s">
        <v>305</v>
      </c>
      <c r="E20" s="138" t="s">
        <v>306</v>
      </c>
      <c r="F20" s="211">
        <v>4</v>
      </c>
      <c r="G20" s="212">
        <v>16349.72</v>
      </c>
      <c r="I20" s="170"/>
    </row>
    <row r="21" spans="1:14" s="130" customFormat="1" ht="12" x14ac:dyDescent="0.2">
      <c r="A21" s="239"/>
      <c r="B21" s="240"/>
      <c r="C21" s="144"/>
      <c r="D21" s="210" t="s">
        <v>307</v>
      </c>
      <c r="E21" s="138" t="s">
        <v>308</v>
      </c>
      <c r="F21" s="211">
        <v>165</v>
      </c>
      <c r="G21" s="212">
        <v>717030.6</v>
      </c>
      <c r="I21" s="170"/>
    </row>
    <row r="22" spans="1:14" s="130" customFormat="1" ht="12" x14ac:dyDescent="0.2">
      <c r="A22" s="239"/>
      <c r="B22" s="240"/>
      <c r="C22" s="144"/>
      <c r="D22" s="210" t="s">
        <v>309</v>
      </c>
      <c r="E22" s="138" t="s">
        <v>310</v>
      </c>
      <c r="F22" s="211">
        <v>5</v>
      </c>
      <c r="G22" s="212">
        <v>15664.5</v>
      </c>
      <c r="I22" s="170"/>
    </row>
    <row r="23" spans="1:14" s="130" customFormat="1" ht="12" x14ac:dyDescent="0.2">
      <c r="A23" s="239"/>
      <c r="B23" s="240"/>
      <c r="C23" s="214" t="s">
        <v>434</v>
      </c>
      <c r="D23" s="215"/>
      <c r="E23" s="215"/>
      <c r="F23" s="216">
        <v>1140</v>
      </c>
      <c r="G23" s="217">
        <v>6715135.1899999995</v>
      </c>
      <c r="I23" s="170"/>
    </row>
    <row r="24" spans="1:14" s="130" customFormat="1" x14ac:dyDescent="0.2">
      <c r="A24" s="332" t="s">
        <v>65</v>
      </c>
      <c r="B24" s="333"/>
      <c r="C24" s="333"/>
      <c r="D24" s="333"/>
      <c r="E24" s="334"/>
      <c r="F24" s="220">
        <v>1140</v>
      </c>
      <c r="G24" s="221">
        <v>6715135.1899999995</v>
      </c>
      <c r="I24" s="170"/>
    </row>
    <row r="25" spans="1:14" x14ac:dyDescent="0.25">
      <c r="N25" s="152"/>
    </row>
  </sheetData>
  <mergeCells count="2">
    <mergeCell ref="A8:G8"/>
    <mergeCell ref="A24:E24"/>
  </mergeCells>
  <pageMargins left="0.7" right="0.7" top="0.75" bottom="0.75" header="0.3" footer="0.3"/>
  <pageSetup paperSize="9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workbookViewId="0">
      <selection activeCell="B13" sqref="B13"/>
    </sheetView>
  </sheetViews>
  <sheetFormatPr defaultRowHeight="15" x14ac:dyDescent="0.25"/>
  <cols>
    <col min="1" max="1" width="5.5703125" style="61" customWidth="1"/>
    <col min="2" max="2" width="10.140625" style="245" customWidth="1"/>
    <col min="3" max="3" width="44" style="61" bestFit="1" customWidth="1"/>
    <col min="4" max="4" width="13.7109375" style="61" customWidth="1"/>
    <col min="5" max="5" width="83.7109375" style="61" customWidth="1"/>
    <col min="6" max="7" width="13.28515625" style="61" customWidth="1"/>
    <col min="8" max="16384" width="9.140625" style="61"/>
  </cols>
  <sheetData>
    <row r="1" spans="1:10" s="130" customFormat="1" ht="12" x14ac:dyDescent="0.2">
      <c r="B1" s="241"/>
    </row>
    <row r="2" spans="1:10" s="130" customFormat="1" ht="12" x14ac:dyDescent="0.2">
      <c r="B2" s="241"/>
      <c r="G2" s="223" t="s">
        <v>499</v>
      </c>
    </row>
    <row r="3" spans="1:10" s="130" customFormat="1" ht="12" x14ac:dyDescent="0.2">
      <c r="B3" s="241"/>
      <c r="G3" s="223" t="s">
        <v>45</v>
      </c>
    </row>
    <row r="4" spans="1:10" s="130" customFormat="1" ht="12" x14ac:dyDescent="0.2">
      <c r="B4" s="241"/>
      <c r="G4" s="223" t="s">
        <v>52</v>
      </c>
    </row>
    <row r="5" spans="1:10" s="130" customFormat="1" ht="12" x14ac:dyDescent="0.2">
      <c r="B5" s="241"/>
      <c r="G5" s="223" t="s">
        <v>47</v>
      </c>
    </row>
    <row r="6" spans="1:10" s="130" customFormat="1" ht="12" x14ac:dyDescent="0.2">
      <c r="B6" s="241"/>
      <c r="G6" s="172" t="s">
        <v>516</v>
      </c>
    </row>
    <row r="7" spans="1:10" s="130" customFormat="1" ht="12" x14ac:dyDescent="0.2">
      <c r="B7" s="241"/>
      <c r="G7" s="223"/>
    </row>
    <row r="8" spans="1:10" ht="25.5" customHeight="1" x14ac:dyDescent="0.25">
      <c r="A8" s="331" t="s">
        <v>500</v>
      </c>
      <c r="B8" s="331"/>
      <c r="C8" s="331"/>
      <c r="D8" s="331"/>
      <c r="E8" s="331"/>
      <c r="F8" s="331"/>
      <c r="G8" s="331"/>
    </row>
    <row r="10" spans="1:10" s="130" customFormat="1" ht="25.5" customHeight="1" x14ac:dyDescent="0.2">
      <c r="A10" s="133" t="s">
        <v>1</v>
      </c>
      <c r="B10" s="133" t="s">
        <v>2</v>
      </c>
      <c r="C10" s="133" t="s">
        <v>3</v>
      </c>
      <c r="D10" s="133" t="s">
        <v>113</v>
      </c>
      <c r="E10" s="133" t="s">
        <v>114</v>
      </c>
      <c r="F10" s="133" t="s">
        <v>115</v>
      </c>
      <c r="G10" s="133" t="s">
        <v>117</v>
      </c>
    </row>
    <row r="11" spans="1:10" s="130" customFormat="1" ht="12.75" customHeight="1" x14ac:dyDescent="0.2">
      <c r="A11" s="238">
        <v>1</v>
      </c>
      <c r="B11" s="136">
        <v>4594</v>
      </c>
      <c r="C11" s="138" t="s">
        <v>400</v>
      </c>
      <c r="D11" s="210" t="s">
        <v>381</v>
      </c>
      <c r="E11" s="138" t="s">
        <v>382</v>
      </c>
      <c r="F11" s="211">
        <v>10</v>
      </c>
      <c r="G11" s="212">
        <v>16854.400000000001</v>
      </c>
      <c r="J11" s="131"/>
    </row>
    <row r="12" spans="1:10" s="130" customFormat="1" ht="12" x14ac:dyDescent="0.2">
      <c r="A12" s="242"/>
      <c r="B12" s="240"/>
      <c r="C12" s="144"/>
      <c r="D12" s="210" t="s">
        <v>383</v>
      </c>
      <c r="E12" s="138" t="s">
        <v>384</v>
      </c>
      <c r="F12" s="211">
        <v>10</v>
      </c>
      <c r="G12" s="212">
        <v>18371.3</v>
      </c>
      <c r="J12" s="131"/>
    </row>
    <row r="13" spans="1:10" s="130" customFormat="1" ht="12" x14ac:dyDescent="0.2">
      <c r="A13" s="242"/>
      <c r="B13" s="240"/>
      <c r="C13" s="144"/>
      <c r="D13" s="210" t="s">
        <v>385</v>
      </c>
      <c r="E13" s="138" t="s">
        <v>386</v>
      </c>
      <c r="F13" s="211">
        <v>20</v>
      </c>
      <c r="G13" s="212">
        <v>42254</v>
      </c>
      <c r="J13" s="131"/>
    </row>
    <row r="14" spans="1:10" s="130" customFormat="1" ht="12.75" customHeight="1" x14ac:dyDescent="0.2">
      <c r="A14" s="242"/>
      <c r="B14" s="240"/>
      <c r="C14" s="144"/>
      <c r="D14" s="210" t="s">
        <v>387</v>
      </c>
      <c r="E14" s="138" t="s">
        <v>388</v>
      </c>
      <c r="F14" s="211">
        <v>600</v>
      </c>
      <c r="G14" s="212">
        <v>1330998</v>
      </c>
      <c r="J14" s="131"/>
    </row>
    <row r="15" spans="1:10" s="130" customFormat="1" ht="12" x14ac:dyDescent="0.2">
      <c r="A15" s="242"/>
      <c r="B15" s="240"/>
      <c r="C15" s="144"/>
      <c r="D15" s="210" t="s">
        <v>389</v>
      </c>
      <c r="E15" s="138" t="s">
        <v>390</v>
      </c>
      <c r="F15" s="211">
        <v>10629</v>
      </c>
      <c r="G15" s="212">
        <v>24757598.25</v>
      </c>
      <c r="J15" s="131"/>
    </row>
    <row r="16" spans="1:10" s="130" customFormat="1" ht="12" x14ac:dyDescent="0.2">
      <c r="A16" s="243"/>
      <c r="B16" s="240"/>
      <c r="C16" s="214" t="s">
        <v>401</v>
      </c>
      <c r="D16" s="215"/>
      <c r="E16" s="215"/>
      <c r="F16" s="216">
        <v>11269</v>
      </c>
      <c r="G16" s="217">
        <v>26166075.949999999</v>
      </c>
      <c r="J16" s="131"/>
    </row>
    <row r="17" spans="1:10" s="130" customFormat="1" ht="12" x14ac:dyDescent="0.2">
      <c r="A17" s="244">
        <v>2</v>
      </c>
      <c r="B17" s="136">
        <v>4661</v>
      </c>
      <c r="C17" s="138" t="s">
        <v>501</v>
      </c>
      <c r="D17" s="210" t="s">
        <v>381</v>
      </c>
      <c r="E17" s="138" t="s">
        <v>382</v>
      </c>
      <c r="F17" s="211">
        <v>5</v>
      </c>
      <c r="G17" s="212">
        <v>8427.2000000000007</v>
      </c>
      <c r="J17" s="131"/>
    </row>
    <row r="18" spans="1:10" s="130" customFormat="1" ht="12" x14ac:dyDescent="0.2">
      <c r="A18" s="244"/>
      <c r="B18" s="240"/>
      <c r="C18" s="144"/>
      <c r="D18" s="210" t="s">
        <v>383</v>
      </c>
      <c r="E18" s="138" t="s">
        <v>384</v>
      </c>
      <c r="F18" s="211">
        <v>24</v>
      </c>
      <c r="G18" s="212">
        <v>44091.12</v>
      </c>
      <c r="J18" s="131"/>
    </row>
    <row r="19" spans="1:10" s="130" customFormat="1" ht="12" x14ac:dyDescent="0.2">
      <c r="A19" s="244"/>
      <c r="B19" s="240"/>
      <c r="C19" s="144"/>
      <c r="D19" s="210" t="s">
        <v>385</v>
      </c>
      <c r="E19" s="138" t="s">
        <v>386</v>
      </c>
      <c r="F19" s="211">
        <v>30</v>
      </c>
      <c r="G19" s="212">
        <v>63381</v>
      </c>
      <c r="J19" s="131"/>
    </row>
    <row r="20" spans="1:10" s="130" customFormat="1" ht="12" customHeight="1" x14ac:dyDescent="0.2">
      <c r="A20" s="244"/>
      <c r="B20" s="240"/>
      <c r="C20" s="144"/>
      <c r="D20" s="210" t="s">
        <v>387</v>
      </c>
      <c r="E20" s="138" t="s">
        <v>388</v>
      </c>
      <c r="F20" s="211">
        <v>130</v>
      </c>
      <c r="G20" s="212">
        <v>288382.90000000002</v>
      </c>
      <c r="J20" s="131"/>
    </row>
    <row r="21" spans="1:10" s="130" customFormat="1" ht="12" x14ac:dyDescent="0.2">
      <c r="A21" s="244"/>
      <c r="B21" s="240"/>
      <c r="C21" s="144"/>
      <c r="D21" s="210" t="s">
        <v>389</v>
      </c>
      <c r="E21" s="138" t="s">
        <v>390</v>
      </c>
      <c r="F21" s="211">
        <v>909</v>
      </c>
      <c r="G21" s="212">
        <v>2117288.25</v>
      </c>
      <c r="J21" s="131"/>
    </row>
    <row r="22" spans="1:10" s="130" customFormat="1" ht="12" customHeight="1" x14ac:dyDescent="0.2">
      <c r="A22" s="244"/>
      <c r="B22" s="240"/>
      <c r="C22" s="214" t="s">
        <v>502</v>
      </c>
      <c r="D22" s="215"/>
      <c r="E22" s="215"/>
      <c r="F22" s="216">
        <v>1098</v>
      </c>
      <c r="G22" s="217">
        <v>2521570.4700000002</v>
      </c>
      <c r="J22" s="131"/>
    </row>
    <row r="23" spans="1:10" s="130" customFormat="1" x14ac:dyDescent="0.2">
      <c r="A23" s="332" t="s">
        <v>65</v>
      </c>
      <c r="B23" s="333"/>
      <c r="C23" s="333"/>
      <c r="D23" s="333"/>
      <c r="E23" s="334"/>
      <c r="F23" s="220">
        <v>12367</v>
      </c>
      <c r="G23" s="221">
        <v>28687646.419999998</v>
      </c>
      <c r="J23" s="131"/>
    </row>
    <row r="24" spans="1:10" s="130" customFormat="1" ht="12" x14ac:dyDescent="0.2">
      <c r="B24" s="241"/>
    </row>
  </sheetData>
  <mergeCells count="2">
    <mergeCell ref="A8:G8"/>
    <mergeCell ref="A23:E23"/>
  </mergeCells>
  <pageMargins left="0.7" right="0.7" top="0.75" bottom="0.75" header="0.3" footer="0.3"/>
  <pageSetup paperSize="9" scale="7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H21"/>
  <sheetViews>
    <sheetView workbookViewId="0">
      <selection activeCell="E27" sqref="E27"/>
    </sheetView>
  </sheetViews>
  <sheetFormatPr defaultRowHeight="15" x14ac:dyDescent="0.25"/>
  <cols>
    <col min="1" max="1" width="5.5703125" style="61" customWidth="1"/>
    <col min="2" max="2" width="11" style="61" customWidth="1"/>
    <col min="3" max="3" width="37.28515625" style="61" customWidth="1"/>
    <col min="4" max="4" width="15.28515625" style="61" customWidth="1"/>
    <col min="5" max="5" width="68.5703125" style="152" customWidth="1"/>
    <col min="6" max="7" width="9.140625" style="61"/>
    <col min="8" max="8" width="14.28515625" style="61" customWidth="1"/>
    <col min="9" max="16384" width="9.140625" style="61"/>
  </cols>
  <sheetData>
    <row r="1" spans="1:8" s="130" customFormat="1" ht="12" x14ac:dyDescent="0.2">
      <c r="E1" s="131"/>
    </row>
    <row r="2" spans="1:8" s="130" customFormat="1" ht="12" x14ac:dyDescent="0.2">
      <c r="H2" s="132" t="s">
        <v>110</v>
      </c>
    </row>
    <row r="3" spans="1:8" s="130" customFormat="1" ht="12" x14ac:dyDescent="0.2">
      <c r="H3" s="132" t="s">
        <v>45</v>
      </c>
    </row>
    <row r="4" spans="1:8" s="130" customFormat="1" ht="12" x14ac:dyDescent="0.2">
      <c r="H4" s="132" t="s">
        <v>111</v>
      </c>
    </row>
    <row r="5" spans="1:8" s="130" customFormat="1" ht="12" x14ac:dyDescent="0.2">
      <c r="H5" s="132" t="s">
        <v>112</v>
      </c>
    </row>
    <row r="6" spans="1:8" s="130" customFormat="1" ht="12" x14ac:dyDescent="0.2">
      <c r="H6" s="172" t="s">
        <v>516</v>
      </c>
    </row>
    <row r="8" spans="1:8" x14ac:dyDescent="0.25">
      <c r="A8" s="315" t="s">
        <v>124</v>
      </c>
      <c r="B8" s="315"/>
      <c r="C8" s="315"/>
      <c r="D8" s="315"/>
      <c r="E8" s="315"/>
      <c r="F8" s="315"/>
      <c r="G8" s="315"/>
      <c r="H8" s="315"/>
    </row>
    <row r="10" spans="1:8" s="130" customFormat="1" ht="24" x14ac:dyDescent="0.2">
      <c r="A10" s="133" t="s">
        <v>1</v>
      </c>
      <c r="B10" s="133" t="s">
        <v>2</v>
      </c>
      <c r="C10" s="133" t="s">
        <v>3</v>
      </c>
      <c r="D10" s="134" t="s">
        <v>113</v>
      </c>
      <c r="E10" s="134" t="s">
        <v>114</v>
      </c>
      <c r="F10" s="133" t="s">
        <v>115</v>
      </c>
      <c r="G10" s="133" t="s">
        <v>116</v>
      </c>
      <c r="H10" s="135" t="s">
        <v>117</v>
      </c>
    </row>
    <row r="11" spans="1:8" s="130" customFormat="1" ht="24" x14ac:dyDescent="0.2">
      <c r="A11" s="136">
        <v>1</v>
      </c>
      <c r="B11" s="137">
        <v>4587</v>
      </c>
      <c r="C11" s="138" t="s">
        <v>73</v>
      </c>
      <c r="D11" s="139" t="s">
        <v>118</v>
      </c>
      <c r="E11" s="140" t="s">
        <v>119</v>
      </c>
      <c r="F11" s="141">
        <v>68200</v>
      </c>
      <c r="G11" s="142">
        <v>642.54</v>
      </c>
      <c r="H11" s="142">
        <f>F11*G11</f>
        <v>43821228</v>
      </c>
    </row>
    <row r="12" spans="1:8" x14ac:dyDescent="0.25">
      <c r="A12" s="143"/>
      <c r="B12" s="144"/>
      <c r="C12" s="145" t="s">
        <v>120</v>
      </c>
      <c r="D12" s="146"/>
      <c r="E12" s="146"/>
      <c r="F12" s="147">
        <f>F11</f>
        <v>68200</v>
      </c>
      <c r="G12" s="148"/>
      <c r="H12" s="148">
        <f>H11</f>
        <v>43821228</v>
      </c>
    </row>
    <row r="13" spans="1:8" ht="24" x14ac:dyDescent="0.25">
      <c r="A13" s="136">
        <v>2</v>
      </c>
      <c r="B13" s="137">
        <v>4591</v>
      </c>
      <c r="C13" s="138" t="s">
        <v>19</v>
      </c>
      <c r="D13" s="139" t="s">
        <v>118</v>
      </c>
      <c r="E13" s="140" t="s">
        <v>119</v>
      </c>
      <c r="F13" s="141">
        <v>46500</v>
      </c>
      <c r="G13" s="142">
        <v>642.54</v>
      </c>
      <c r="H13" s="142">
        <f>F13*G13</f>
        <v>29878110</v>
      </c>
    </row>
    <row r="14" spans="1:8" x14ac:dyDescent="0.25">
      <c r="A14" s="143"/>
      <c r="B14" s="144"/>
      <c r="C14" s="145" t="s">
        <v>121</v>
      </c>
      <c r="D14" s="146"/>
      <c r="E14" s="146"/>
      <c r="F14" s="147">
        <f>F13</f>
        <v>46500</v>
      </c>
      <c r="G14" s="148"/>
      <c r="H14" s="148">
        <f>H13</f>
        <v>29878110</v>
      </c>
    </row>
    <row r="15" spans="1:8" ht="24" x14ac:dyDescent="0.25">
      <c r="A15" s="136">
        <v>3</v>
      </c>
      <c r="B15" s="137">
        <v>996</v>
      </c>
      <c r="C15" s="138" t="s">
        <v>122</v>
      </c>
      <c r="D15" s="139" t="s">
        <v>118</v>
      </c>
      <c r="E15" s="140" t="s">
        <v>119</v>
      </c>
      <c r="F15" s="141">
        <v>48500</v>
      </c>
      <c r="G15" s="142">
        <v>642.54</v>
      </c>
      <c r="H15" s="142">
        <f>F15*G15</f>
        <v>31163190</v>
      </c>
    </row>
    <row r="16" spans="1:8" x14ac:dyDescent="0.25">
      <c r="A16" s="143"/>
      <c r="B16" s="144"/>
      <c r="C16" s="145" t="s">
        <v>123</v>
      </c>
      <c r="D16" s="146"/>
      <c r="E16" s="146"/>
      <c r="F16" s="147">
        <f>F15</f>
        <v>48500</v>
      </c>
      <c r="G16" s="148"/>
      <c r="H16" s="148">
        <f>H15</f>
        <v>31163190</v>
      </c>
    </row>
    <row r="17" spans="1:8" x14ac:dyDescent="0.25">
      <c r="A17" s="149" t="s">
        <v>65</v>
      </c>
      <c r="B17" s="150"/>
      <c r="C17" s="150"/>
      <c r="D17" s="150"/>
      <c r="E17" s="150"/>
      <c r="F17" s="156">
        <f>F12+F14+F16</f>
        <v>163200</v>
      </c>
      <c r="G17" s="151"/>
      <c r="H17" s="151">
        <f>H12+H14+H16</f>
        <v>104862528</v>
      </c>
    </row>
    <row r="18" spans="1:8" x14ac:dyDescent="0.25">
      <c r="E18" s="61"/>
      <c r="H18" s="152"/>
    </row>
    <row r="20" spans="1:8" x14ac:dyDescent="0.25">
      <c r="E20" s="153"/>
      <c r="F20" s="154"/>
      <c r="G20" s="152"/>
      <c r="H20" s="152"/>
    </row>
    <row r="21" spans="1:8" x14ac:dyDescent="0.25">
      <c r="G21" s="155"/>
    </row>
  </sheetData>
  <mergeCells count="1">
    <mergeCell ref="A8:H8"/>
  </mergeCells>
  <conditionalFormatting sqref="H3:H5">
    <cfRule type="cellIs" dxfId="1" priority="2" operator="greaterThan">
      <formula>0</formula>
    </cfRule>
  </conditionalFormatting>
  <conditionalFormatting sqref="H2">
    <cfRule type="cellIs" dxfId="0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7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2:H55"/>
  <sheetViews>
    <sheetView workbookViewId="0">
      <selection activeCell="H4" sqref="H4"/>
    </sheetView>
  </sheetViews>
  <sheetFormatPr defaultColWidth="9.140625" defaultRowHeight="15" x14ac:dyDescent="0.25"/>
  <cols>
    <col min="1" max="1" width="6.7109375" style="259" customWidth="1"/>
    <col min="2" max="2" width="10.85546875" style="61" customWidth="1"/>
    <col min="3" max="3" width="52" style="61" customWidth="1"/>
    <col min="4" max="4" width="13.5703125" style="154" customWidth="1"/>
    <col min="5" max="5" width="39.5703125" style="152" customWidth="1"/>
    <col min="6" max="7" width="9.140625" style="61"/>
    <col min="8" max="8" width="11.140625" style="61" customWidth="1"/>
    <col min="9" max="10" width="9.140625" style="61"/>
    <col min="11" max="11" width="11.42578125" style="61" bestFit="1" customWidth="1"/>
    <col min="12" max="16384" width="9.140625" style="61"/>
  </cols>
  <sheetData>
    <row r="2" spans="1:8" s="130" customFormat="1" ht="12" x14ac:dyDescent="0.2">
      <c r="A2" s="246"/>
      <c r="D2" s="170"/>
      <c r="F2" s="193"/>
      <c r="G2" s="193"/>
      <c r="H2" s="172" t="s">
        <v>503</v>
      </c>
    </row>
    <row r="3" spans="1:8" s="130" customFormat="1" ht="12" x14ac:dyDescent="0.2">
      <c r="A3" s="246"/>
      <c r="D3" s="170"/>
      <c r="F3" s="193"/>
      <c r="G3" s="193"/>
      <c r="H3" s="172" t="s">
        <v>45</v>
      </c>
    </row>
    <row r="4" spans="1:8" s="130" customFormat="1" ht="12" x14ac:dyDescent="0.2">
      <c r="A4" s="246"/>
      <c r="D4" s="170"/>
      <c r="F4" s="193"/>
      <c r="G4" s="193"/>
      <c r="H4" s="172" t="s">
        <v>52</v>
      </c>
    </row>
    <row r="5" spans="1:8" s="130" customFormat="1" ht="12" x14ac:dyDescent="0.2">
      <c r="A5" s="246"/>
      <c r="D5" s="170"/>
      <c r="F5" s="193"/>
      <c r="G5" s="193"/>
      <c r="H5" s="172" t="s">
        <v>47</v>
      </c>
    </row>
    <row r="6" spans="1:8" s="130" customFormat="1" ht="12" x14ac:dyDescent="0.2">
      <c r="A6" s="246"/>
      <c r="D6" s="170"/>
      <c r="F6" s="193"/>
      <c r="G6" s="193"/>
      <c r="H6" s="172" t="s">
        <v>516</v>
      </c>
    </row>
    <row r="7" spans="1:8" s="130" customFormat="1" ht="12" x14ac:dyDescent="0.2">
      <c r="A7" s="246"/>
      <c r="D7" s="170"/>
      <c r="E7" s="173"/>
      <c r="F7" s="193"/>
      <c r="G7" s="193"/>
    </row>
    <row r="8" spans="1:8" ht="30" customHeight="1" x14ac:dyDescent="0.25">
      <c r="A8" s="315" t="s">
        <v>514</v>
      </c>
      <c r="B8" s="315"/>
      <c r="C8" s="315"/>
      <c r="D8" s="315"/>
      <c r="E8" s="315"/>
      <c r="F8" s="315"/>
      <c r="G8" s="315"/>
      <c r="H8" s="315"/>
    </row>
    <row r="10" spans="1:8" ht="36" x14ac:dyDescent="0.25">
      <c r="A10" s="134" t="s">
        <v>1</v>
      </c>
      <c r="B10" s="134" t="s">
        <v>2</v>
      </c>
      <c r="C10" s="134" t="s">
        <v>3</v>
      </c>
      <c r="D10" s="134" t="s">
        <v>69</v>
      </c>
      <c r="E10" s="134" t="s">
        <v>70</v>
      </c>
      <c r="F10" s="247" t="s">
        <v>72</v>
      </c>
      <c r="G10" s="248" t="s">
        <v>55</v>
      </c>
      <c r="H10" s="249" t="s">
        <v>56</v>
      </c>
    </row>
    <row r="11" spans="1:8" x14ac:dyDescent="0.25">
      <c r="A11" s="250">
        <v>1</v>
      </c>
      <c r="B11" s="260">
        <v>4585</v>
      </c>
      <c r="C11" s="261" t="s">
        <v>394</v>
      </c>
      <c r="D11" s="251" t="s">
        <v>504</v>
      </c>
      <c r="E11" s="251" t="s">
        <v>505</v>
      </c>
      <c r="F11" s="252">
        <v>160</v>
      </c>
      <c r="G11" s="253">
        <v>520.83000000000004</v>
      </c>
      <c r="H11" s="254">
        <f>F11*G11</f>
        <v>83332.800000000003</v>
      </c>
    </row>
    <row r="12" spans="1:8" x14ac:dyDescent="0.25">
      <c r="A12" s="250">
        <v>2</v>
      </c>
      <c r="B12" s="260">
        <v>4586</v>
      </c>
      <c r="C12" s="261" t="s">
        <v>447</v>
      </c>
      <c r="D12" s="251" t="s">
        <v>504</v>
      </c>
      <c r="E12" s="251" t="s">
        <v>505</v>
      </c>
      <c r="F12" s="252">
        <v>90</v>
      </c>
      <c r="G12" s="253">
        <v>520.83000000000004</v>
      </c>
      <c r="H12" s="254">
        <f t="shared" ref="H12:H54" si="0">F12*G12</f>
        <v>46874.700000000004</v>
      </c>
    </row>
    <row r="13" spans="1:8" x14ac:dyDescent="0.25">
      <c r="A13" s="250">
        <v>3</v>
      </c>
      <c r="B13" s="260">
        <v>4589</v>
      </c>
      <c r="C13" s="261" t="s">
        <v>397</v>
      </c>
      <c r="D13" s="251" t="s">
        <v>504</v>
      </c>
      <c r="E13" s="251" t="s">
        <v>505</v>
      </c>
      <c r="F13" s="252">
        <v>150</v>
      </c>
      <c r="G13" s="253">
        <v>520.83000000000004</v>
      </c>
      <c r="H13" s="254">
        <f t="shared" si="0"/>
        <v>78124.5</v>
      </c>
    </row>
    <row r="14" spans="1:8" x14ac:dyDescent="0.25">
      <c r="A14" s="250">
        <v>4</v>
      </c>
      <c r="B14" s="260">
        <v>4599</v>
      </c>
      <c r="C14" s="261" t="s">
        <v>506</v>
      </c>
      <c r="D14" s="251" t="s">
        <v>504</v>
      </c>
      <c r="E14" s="251" t="s">
        <v>505</v>
      </c>
      <c r="F14" s="252">
        <v>10</v>
      </c>
      <c r="G14" s="253">
        <v>457.3</v>
      </c>
      <c r="H14" s="254">
        <f t="shared" si="0"/>
        <v>4573</v>
      </c>
    </row>
    <row r="15" spans="1:8" x14ac:dyDescent="0.25">
      <c r="A15" s="250">
        <v>5</v>
      </c>
      <c r="B15" s="260">
        <v>4600</v>
      </c>
      <c r="C15" s="261" t="s">
        <v>453</v>
      </c>
      <c r="D15" s="251" t="s">
        <v>504</v>
      </c>
      <c r="E15" s="251" t="s">
        <v>505</v>
      </c>
      <c r="F15" s="252">
        <v>30</v>
      </c>
      <c r="G15" s="253">
        <v>520.83000000000004</v>
      </c>
      <c r="H15" s="254">
        <f t="shared" si="0"/>
        <v>15624.900000000001</v>
      </c>
    </row>
    <row r="16" spans="1:8" x14ac:dyDescent="0.25">
      <c r="A16" s="250">
        <v>6</v>
      </c>
      <c r="B16" s="260">
        <v>4601</v>
      </c>
      <c r="C16" s="261" t="s">
        <v>507</v>
      </c>
      <c r="D16" s="251" t="s">
        <v>504</v>
      </c>
      <c r="E16" s="251" t="s">
        <v>505</v>
      </c>
      <c r="F16" s="252">
        <v>30</v>
      </c>
      <c r="G16" s="253">
        <v>520.83000000000004</v>
      </c>
      <c r="H16" s="254">
        <f t="shared" si="0"/>
        <v>15624.900000000001</v>
      </c>
    </row>
    <row r="17" spans="1:8" x14ac:dyDescent="0.25">
      <c r="A17" s="250">
        <v>7</v>
      </c>
      <c r="B17" s="260">
        <v>4602</v>
      </c>
      <c r="C17" s="261" t="s">
        <v>485</v>
      </c>
      <c r="D17" s="251" t="s">
        <v>504</v>
      </c>
      <c r="E17" s="251" t="s">
        <v>505</v>
      </c>
      <c r="F17" s="252">
        <v>80</v>
      </c>
      <c r="G17" s="253">
        <v>520.83000000000004</v>
      </c>
      <c r="H17" s="254">
        <f t="shared" si="0"/>
        <v>41666.400000000001</v>
      </c>
    </row>
    <row r="18" spans="1:8" x14ac:dyDescent="0.25">
      <c r="A18" s="250">
        <v>8</v>
      </c>
      <c r="B18" s="260">
        <v>4603</v>
      </c>
      <c r="C18" s="261" t="s">
        <v>455</v>
      </c>
      <c r="D18" s="251" t="s">
        <v>504</v>
      </c>
      <c r="E18" s="251" t="s">
        <v>505</v>
      </c>
      <c r="F18" s="252">
        <v>25</v>
      </c>
      <c r="G18" s="253">
        <v>457.3</v>
      </c>
      <c r="H18" s="254">
        <f t="shared" si="0"/>
        <v>11432.5</v>
      </c>
    </row>
    <row r="19" spans="1:8" x14ac:dyDescent="0.25">
      <c r="A19" s="250">
        <v>9</v>
      </c>
      <c r="B19" s="260">
        <v>4604</v>
      </c>
      <c r="C19" s="261" t="s">
        <v>457</v>
      </c>
      <c r="D19" s="251" t="s">
        <v>504</v>
      </c>
      <c r="E19" s="251" t="s">
        <v>505</v>
      </c>
      <c r="F19" s="252">
        <v>30</v>
      </c>
      <c r="G19" s="253">
        <v>520.83000000000004</v>
      </c>
      <c r="H19" s="254">
        <f t="shared" si="0"/>
        <v>15624.900000000001</v>
      </c>
    </row>
    <row r="20" spans="1:8" x14ac:dyDescent="0.25">
      <c r="A20" s="250">
        <v>10</v>
      </c>
      <c r="B20" s="260">
        <v>4605</v>
      </c>
      <c r="C20" s="261" t="s">
        <v>459</v>
      </c>
      <c r="D20" s="251" t="s">
        <v>504</v>
      </c>
      <c r="E20" s="251" t="s">
        <v>505</v>
      </c>
      <c r="F20" s="252">
        <v>40</v>
      </c>
      <c r="G20" s="253">
        <v>520.83000000000004</v>
      </c>
      <c r="H20" s="254">
        <f t="shared" si="0"/>
        <v>20833.2</v>
      </c>
    </row>
    <row r="21" spans="1:8" x14ac:dyDescent="0.25">
      <c r="A21" s="250">
        <v>11</v>
      </c>
      <c r="B21" s="260">
        <v>4606</v>
      </c>
      <c r="C21" s="261" t="s">
        <v>461</v>
      </c>
      <c r="D21" s="251" t="s">
        <v>504</v>
      </c>
      <c r="E21" s="251" t="s">
        <v>505</v>
      </c>
      <c r="F21" s="252">
        <v>20</v>
      </c>
      <c r="G21" s="253">
        <v>457.3</v>
      </c>
      <c r="H21" s="254">
        <f t="shared" si="0"/>
        <v>9146</v>
      </c>
    </row>
    <row r="22" spans="1:8" x14ac:dyDescent="0.25">
      <c r="A22" s="250">
        <v>12</v>
      </c>
      <c r="B22" s="260">
        <v>4607</v>
      </c>
      <c r="C22" s="261" t="s">
        <v>487</v>
      </c>
      <c r="D22" s="251" t="s">
        <v>504</v>
      </c>
      <c r="E22" s="251" t="s">
        <v>505</v>
      </c>
      <c r="F22" s="252">
        <v>45</v>
      </c>
      <c r="G22" s="253">
        <v>457.3</v>
      </c>
      <c r="H22" s="254">
        <f t="shared" si="0"/>
        <v>20578.5</v>
      </c>
    </row>
    <row r="23" spans="1:8" x14ac:dyDescent="0.25">
      <c r="A23" s="250">
        <v>13</v>
      </c>
      <c r="B23" s="260">
        <v>4608</v>
      </c>
      <c r="C23" s="261" t="s">
        <v>404</v>
      </c>
      <c r="D23" s="251" t="s">
        <v>504</v>
      </c>
      <c r="E23" s="251" t="s">
        <v>505</v>
      </c>
      <c r="F23" s="252">
        <v>150</v>
      </c>
      <c r="G23" s="253">
        <v>520.83000000000004</v>
      </c>
      <c r="H23" s="254">
        <f t="shared" si="0"/>
        <v>78124.5</v>
      </c>
    </row>
    <row r="24" spans="1:8" x14ac:dyDescent="0.25">
      <c r="A24" s="250">
        <v>14</v>
      </c>
      <c r="B24" s="260">
        <v>4610</v>
      </c>
      <c r="C24" s="261" t="s">
        <v>463</v>
      </c>
      <c r="D24" s="251" t="s">
        <v>504</v>
      </c>
      <c r="E24" s="251" t="s">
        <v>505</v>
      </c>
      <c r="F24" s="252">
        <v>5</v>
      </c>
      <c r="G24" s="253">
        <v>520.83000000000004</v>
      </c>
      <c r="H24" s="254">
        <f t="shared" si="0"/>
        <v>2604.15</v>
      </c>
    </row>
    <row r="25" spans="1:8" x14ac:dyDescent="0.25">
      <c r="A25" s="250">
        <v>15</v>
      </c>
      <c r="B25" s="260">
        <v>4611</v>
      </c>
      <c r="C25" s="261" t="s">
        <v>508</v>
      </c>
      <c r="D25" s="251" t="s">
        <v>504</v>
      </c>
      <c r="E25" s="251" t="s">
        <v>505</v>
      </c>
      <c r="F25" s="252">
        <v>5</v>
      </c>
      <c r="G25" s="253">
        <v>457.3</v>
      </c>
      <c r="H25" s="254">
        <f t="shared" si="0"/>
        <v>2286.5</v>
      </c>
    </row>
    <row r="26" spans="1:8" x14ac:dyDescent="0.25">
      <c r="A26" s="250">
        <v>16</v>
      </c>
      <c r="B26" s="260">
        <v>4612</v>
      </c>
      <c r="C26" s="261" t="s">
        <v>408</v>
      </c>
      <c r="D26" s="251" t="s">
        <v>504</v>
      </c>
      <c r="E26" s="251" t="s">
        <v>505</v>
      </c>
      <c r="F26" s="252">
        <v>30</v>
      </c>
      <c r="G26" s="253">
        <v>520.83000000000004</v>
      </c>
      <c r="H26" s="254">
        <f t="shared" si="0"/>
        <v>15624.900000000001</v>
      </c>
    </row>
    <row r="27" spans="1:8" x14ac:dyDescent="0.25">
      <c r="A27" s="250">
        <v>17</v>
      </c>
      <c r="B27" s="260">
        <v>4613</v>
      </c>
      <c r="C27" s="261" t="s">
        <v>509</v>
      </c>
      <c r="D27" s="251" t="s">
        <v>504</v>
      </c>
      <c r="E27" s="251" t="s">
        <v>505</v>
      </c>
      <c r="F27" s="252">
        <v>40</v>
      </c>
      <c r="G27" s="253">
        <v>457.3</v>
      </c>
      <c r="H27" s="254">
        <f t="shared" si="0"/>
        <v>18292</v>
      </c>
    </row>
    <row r="28" spans="1:8" x14ac:dyDescent="0.25">
      <c r="A28" s="250">
        <v>18</v>
      </c>
      <c r="B28" s="260">
        <v>4614</v>
      </c>
      <c r="C28" s="261" t="s">
        <v>465</v>
      </c>
      <c r="D28" s="251" t="s">
        <v>504</v>
      </c>
      <c r="E28" s="251" t="s">
        <v>505</v>
      </c>
      <c r="F28" s="252">
        <v>30</v>
      </c>
      <c r="G28" s="253">
        <v>520.83000000000004</v>
      </c>
      <c r="H28" s="254">
        <f t="shared" si="0"/>
        <v>15624.900000000001</v>
      </c>
    </row>
    <row r="29" spans="1:8" x14ac:dyDescent="0.25">
      <c r="A29" s="250">
        <v>19</v>
      </c>
      <c r="B29" s="260">
        <v>4615</v>
      </c>
      <c r="C29" s="261" t="s">
        <v>467</v>
      </c>
      <c r="D29" s="251" t="s">
        <v>504</v>
      </c>
      <c r="E29" s="251" t="s">
        <v>505</v>
      </c>
      <c r="F29" s="252">
        <v>30</v>
      </c>
      <c r="G29" s="253">
        <v>520.83000000000004</v>
      </c>
      <c r="H29" s="254">
        <f t="shared" si="0"/>
        <v>15624.900000000001</v>
      </c>
    </row>
    <row r="30" spans="1:8" x14ac:dyDescent="0.25">
      <c r="A30" s="250">
        <v>20</v>
      </c>
      <c r="B30" s="260">
        <v>4616</v>
      </c>
      <c r="C30" s="261" t="s">
        <v>510</v>
      </c>
      <c r="D30" s="251" t="s">
        <v>504</v>
      </c>
      <c r="E30" s="251" t="s">
        <v>505</v>
      </c>
      <c r="F30" s="252">
        <v>15</v>
      </c>
      <c r="G30" s="253">
        <v>457.3</v>
      </c>
      <c r="H30" s="254">
        <f t="shared" si="0"/>
        <v>6859.5</v>
      </c>
    </row>
    <row r="31" spans="1:8" x14ac:dyDescent="0.25">
      <c r="A31" s="250">
        <v>21</v>
      </c>
      <c r="B31" s="260">
        <v>4617</v>
      </c>
      <c r="C31" s="261" t="s">
        <v>410</v>
      </c>
      <c r="D31" s="251" t="s">
        <v>504</v>
      </c>
      <c r="E31" s="251" t="s">
        <v>505</v>
      </c>
      <c r="F31" s="252">
        <v>40</v>
      </c>
      <c r="G31" s="253">
        <v>457.3</v>
      </c>
      <c r="H31" s="254">
        <f t="shared" si="0"/>
        <v>18292</v>
      </c>
    </row>
    <row r="32" spans="1:8" x14ac:dyDescent="0.25">
      <c r="A32" s="250">
        <v>22</v>
      </c>
      <c r="B32" s="260">
        <v>4618</v>
      </c>
      <c r="C32" s="261" t="s">
        <v>412</v>
      </c>
      <c r="D32" s="251" t="s">
        <v>504</v>
      </c>
      <c r="E32" s="251" t="s">
        <v>505</v>
      </c>
      <c r="F32" s="252">
        <v>200</v>
      </c>
      <c r="G32" s="253">
        <v>520.83000000000004</v>
      </c>
      <c r="H32" s="254">
        <f t="shared" si="0"/>
        <v>104166.00000000001</v>
      </c>
    </row>
    <row r="33" spans="1:8" x14ac:dyDescent="0.25">
      <c r="A33" s="250">
        <v>23</v>
      </c>
      <c r="B33" s="260">
        <v>4620</v>
      </c>
      <c r="C33" s="261" t="s">
        <v>469</v>
      </c>
      <c r="D33" s="251" t="s">
        <v>504</v>
      </c>
      <c r="E33" s="251" t="s">
        <v>505</v>
      </c>
      <c r="F33" s="252">
        <v>70</v>
      </c>
      <c r="G33" s="253">
        <v>457.3</v>
      </c>
      <c r="H33" s="254">
        <f t="shared" si="0"/>
        <v>32011</v>
      </c>
    </row>
    <row r="34" spans="1:8" x14ac:dyDescent="0.25">
      <c r="A34" s="250">
        <v>24</v>
      </c>
      <c r="B34" s="260">
        <v>4621</v>
      </c>
      <c r="C34" s="261" t="s">
        <v>471</v>
      </c>
      <c r="D34" s="251" t="s">
        <v>504</v>
      </c>
      <c r="E34" s="251" t="s">
        <v>505</v>
      </c>
      <c r="F34" s="252">
        <v>30</v>
      </c>
      <c r="G34" s="253">
        <v>520.83000000000004</v>
      </c>
      <c r="H34" s="254">
        <f t="shared" si="0"/>
        <v>15624.900000000001</v>
      </c>
    </row>
    <row r="35" spans="1:8" x14ac:dyDescent="0.25">
      <c r="A35" s="250">
        <v>25</v>
      </c>
      <c r="B35" s="260">
        <v>4622</v>
      </c>
      <c r="C35" s="261" t="s">
        <v>511</v>
      </c>
      <c r="D35" s="251" t="s">
        <v>504</v>
      </c>
      <c r="E35" s="251" t="s">
        <v>505</v>
      </c>
      <c r="F35" s="252">
        <v>15</v>
      </c>
      <c r="G35" s="253">
        <v>457.3</v>
      </c>
      <c r="H35" s="254">
        <f t="shared" si="0"/>
        <v>6859.5</v>
      </c>
    </row>
    <row r="36" spans="1:8" x14ac:dyDescent="0.25">
      <c r="A36" s="250">
        <v>26</v>
      </c>
      <c r="B36" s="260">
        <v>4623</v>
      </c>
      <c r="C36" s="261" t="s">
        <v>489</v>
      </c>
      <c r="D36" s="251" t="s">
        <v>504</v>
      </c>
      <c r="E36" s="251" t="s">
        <v>505</v>
      </c>
      <c r="F36" s="252">
        <v>30</v>
      </c>
      <c r="G36" s="253">
        <v>520.83000000000004</v>
      </c>
      <c r="H36" s="254">
        <f t="shared" si="0"/>
        <v>15624.900000000001</v>
      </c>
    </row>
    <row r="37" spans="1:8" x14ac:dyDescent="0.25">
      <c r="A37" s="250">
        <v>27</v>
      </c>
      <c r="B37" s="260">
        <v>4624</v>
      </c>
      <c r="C37" s="261" t="s">
        <v>512</v>
      </c>
      <c r="D37" s="251" t="s">
        <v>504</v>
      </c>
      <c r="E37" s="251" t="s">
        <v>505</v>
      </c>
      <c r="F37" s="252">
        <v>25</v>
      </c>
      <c r="G37" s="253">
        <v>457.3</v>
      </c>
      <c r="H37" s="254">
        <f t="shared" si="0"/>
        <v>11432.5</v>
      </c>
    </row>
    <row r="38" spans="1:8" x14ac:dyDescent="0.25">
      <c r="A38" s="250">
        <v>28</v>
      </c>
      <c r="B38" s="260">
        <v>4625</v>
      </c>
      <c r="C38" s="261" t="s">
        <v>491</v>
      </c>
      <c r="D38" s="251" t="s">
        <v>504</v>
      </c>
      <c r="E38" s="251" t="s">
        <v>505</v>
      </c>
      <c r="F38" s="252">
        <v>10</v>
      </c>
      <c r="G38" s="253">
        <v>457.3</v>
      </c>
      <c r="H38" s="254">
        <f t="shared" si="0"/>
        <v>4573</v>
      </c>
    </row>
    <row r="39" spans="1:8" x14ac:dyDescent="0.25">
      <c r="A39" s="250">
        <v>29</v>
      </c>
      <c r="B39" s="260">
        <v>4626</v>
      </c>
      <c r="C39" s="261" t="s">
        <v>414</v>
      </c>
      <c r="D39" s="251" t="s">
        <v>504</v>
      </c>
      <c r="E39" s="251" t="s">
        <v>505</v>
      </c>
      <c r="F39" s="252">
        <v>30</v>
      </c>
      <c r="G39" s="253">
        <v>457.3</v>
      </c>
      <c r="H39" s="254">
        <f t="shared" si="0"/>
        <v>13719</v>
      </c>
    </row>
    <row r="40" spans="1:8" x14ac:dyDescent="0.25">
      <c r="A40" s="250">
        <v>30</v>
      </c>
      <c r="B40" s="260">
        <v>4627</v>
      </c>
      <c r="C40" s="261" t="s">
        <v>513</v>
      </c>
      <c r="D40" s="251" t="s">
        <v>504</v>
      </c>
      <c r="E40" s="251" t="s">
        <v>505</v>
      </c>
      <c r="F40" s="252">
        <v>5</v>
      </c>
      <c r="G40" s="253">
        <v>457.3</v>
      </c>
      <c r="H40" s="254">
        <f t="shared" si="0"/>
        <v>2286.5</v>
      </c>
    </row>
    <row r="41" spans="1:8" x14ac:dyDescent="0.25">
      <c r="A41" s="250">
        <v>31</v>
      </c>
      <c r="B41" s="260">
        <v>4628</v>
      </c>
      <c r="C41" s="261" t="s">
        <v>473</v>
      </c>
      <c r="D41" s="251" t="s">
        <v>504</v>
      </c>
      <c r="E41" s="251" t="s">
        <v>505</v>
      </c>
      <c r="F41" s="252">
        <v>5</v>
      </c>
      <c r="G41" s="253">
        <v>457.3</v>
      </c>
      <c r="H41" s="254">
        <f t="shared" si="0"/>
        <v>2286.5</v>
      </c>
    </row>
    <row r="42" spans="1:8" x14ac:dyDescent="0.25">
      <c r="A42" s="250">
        <v>32</v>
      </c>
      <c r="B42" s="260">
        <v>4629</v>
      </c>
      <c r="C42" s="261" t="s">
        <v>475</v>
      </c>
      <c r="D42" s="251" t="s">
        <v>504</v>
      </c>
      <c r="E42" s="251" t="s">
        <v>505</v>
      </c>
      <c r="F42" s="252">
        <v>5</v>
      </c>
      <c r="G42" s="253">
        <v>520.83000000000004</v>
      </c>
      <c r="H42" s="254">
        <f t="shared" si="0"/>
        <v>2604.15</v>
      </c>
    </row>
    <row r="43" spans="1:8" x14ac:dyDescent="0.25">
      <c r="A43" s="250">
        <v>33</v>
      </c>
      <c r="B43" s="260">
        <v>4630</v>
      </c>
      <c r="C43" s="261" t="s">
        <v>416</v>
      </c>
      <c r="D43" s="251" t="s">
        <v>504</v>
      </c>
      <c r="E43" s="251" t="s">
        <v>505</v>
      </c>
      <c r="F43" s="252">
        <v>50</v>
      </c>
      <c r="G43" s="253">
        <v>457.3</v>
      </c>
      <c r="H43" s="254">
        <f t="shared" si="0"/>
        <v>22865</v>
      </c>
    </row>
    <row r="44" spans="1:8" x14ac:dyDescent="0.25">
      <c r="A44" s="250">
        <v>34</v>
      </c>
      <c r="B44" s="260">
        <v>4631</v>
      </c>
      <c r="C44" s="261" t="s">
        <v>493</v>
      </c>
      <c r="D44" s="251" t="s">
        <v>504</v>
      </c>
      <c r="E44" s="251" t="s">
        <v>505</v>
      </c>
      <c r="F44" s="252">
        <v>5</v>
      </c>
      <c r="G44" s="253">
        <v>520.83000000000004</v>
      </c>
      <c r="H44" s="254">
        <f t="shared" si="0"/>
        <v>2604.15</v>
      </c>
    </row>
    <row r="45" spans="1:8" x14ac:dyDescent="0.25">
      <c r="A45" s="250">
        <v>35</v>
      </c>
      <c r="B45" s="260">
        <v>4632</v>
      </c>
      <c r="C45" s="261" t="s">
        <v>477</v>
      </c>
      <c r="D45" s="251" t="s">
        <v>504</v>
      </c>
      <c r="E45" s="251" t="s">
        <v>505</v>
      </c>
      <c r="F45" s="252">
        <v>15</v>
      </c>
      <c r="G45" s="253">
        <v>457.3</v>
      </c>
      <c r="H45" s="254">
        <f t="shared" si="0"/>
        <v>6859.5</v>
      </c>
    </row>
    <row r="46" spans="1:8" x14ac:dyDescent="0.25">
      <c r="A46" s="250">
        <v>36</v>
      </c>
      <c r="B46" s="260">
        <v>4633</v>
      </c>
      <c r="C46" s="261" t="s">
        <v>418</v>
      </c>
      <c r="D46" s="251" t="s">
        <v>504</v>
      </c>
      <c r="E46" s="251" t="s">
        <v>505</v>
      </c>
      <c r="F46" s="252">
        <v>60</v>
      </c>
      <c r="G46" s="253">
        <v>457.3</v>
      </c>
      <c r="H46" s="254">
        <f t="shared" si="0"/>
        <v>27438</v>
      </c>
    </row>
    <row r="47" spans="1:8" x14ac:dyDescent="0.25">
      <c r="A47" s="250">
        <v>37</v>
      </c>
      <c r="B47" s="260">
        <v>4635</v>
      </c>
      <c r="C47" s="261" t="s">
        <v>420</v>
      </c>
      <c r="D47" s="251" t="s">
        <v>504</v>
      </c>
      <c r="E47" s="251" t="s">
        <v>505</v>
      </c>
      <c r="F47" s="252">
        <v>400</v>
      </c>
      <c r="G47" s="253">
        <v>520.83000000000004</v>
      </c>
      <c r="H47" s="254">
        <f t="shared" si="0"/>
        <v>208332.00000000003</v>
      </c>
    </row>
    <row r="48" spans="1:8" x14ac:dyDescent="0.25">
      <c r="A48" s="250">
        <v>38</v>
      </c>
      <c r="B48" s="260">
        <v>4637</v>
      </c>
      <c r="C48" s="261" t="s">
        <v>515</v>
      </c>
      <c r="D48" s="251" t="s">
        <v>504</v>
      </c>
      <c r="E48" s="251" t="s">
        <v>505</v>
      </c>
      <c r="F48" s="252">
        <v>110</v>
      </c>
      <c r="G48" s="253">
        <v>457.3</v>
      </c>
      <c r="H48" s="254">
        <f t="shared" si="0"/>
        <v>50303</v>
      </c>
    </row>
    <row r="49" spans="1:8" x14ac:dyDescent="0.25">
      <c r="A49" s="250">
        <v>39</v>
      </c>
      <c r="B49" s="260">
        <v>4638</v>
      </c>
      <c r="C49" s="261" t="s">
        <v>423</v>
      </c>
      <c r="D49" s="251" t="s">
        <v>504</v>
      </c>
      <c r="E49" s="251" t="s">
        <v>505</v>
      </c>
      <c r="F49" s="252">
        <v>170</v>
      </c>
      <c r="G49" s="253">
        <v>520.83000000000004</v>
      </c>
      <c r="H49" s="254">
        <f t="shared" si="0"/>
        <v>88541.1</v>
      </c>
    </row>
    <row r="50" spans="1:8" x14ac:dyDescent="0.25">
      <c r="A50" s="250">
        <v>40</v>
      </c>
      <c r="B50" s="260">
        <v>4640</v>
      </c>
      <c r="C50" s="261" t="s">
        <v>427</v>
      </c>
      <c r="D50" s="251" t="s">
        <v>504</v>
      </c>
      <c r="E50" s="251" t="s">
        <v>505</v>
      </c>
      <c r="F50" s="252">
        <v>80</v>
      </c>
      <c r="G50" s="253">
        <v>457.3</v>
      </c>
      <c r="H50" s="254">
        <f t="shared" si="0"/>
        <v>36584</v>
      </c>
    </row>
    <row r="51" spans="1:8" x14ac:dyDescent="0.25">
      <c r="A51" s="250">
        <v>41</v>
      </c>
      <c r="B51" s="260">
        <v>4642</v>
      </c>
      <c r="C51" s="261" t="s">
        <v>429</v>
      </c>
      <c r="D51" s="251" t="s">
        <v>504</v>
      </c>
      <c r="E51" s="251" t="s">
        <v>505</v>
      </c>
      <c r="F51" s="252">
        <v>400</v>
      </c>
      <c r="G51" s="253">
        <v>520.83000000000004</v>
      </c>
      <c r="H51" s="254">
        <f t="shared" si="0"/>
        <v>208332.00000000003</v>
      </c>
    </row>
    <row r="52" spans="1:8" x14ac:dyDescent="0.25">
      <c r="A52" s="250">
        <v>42</v>
      </c>
      <c r="B52" s="260">
        <v>4645</v>
      </c>
      <c r="C52" s="261" t="s">
        <v>479</v>
      </c>
      <c r="D52" s="251" t="s">
        <v>504</v>
      </c>
      <c r="E52" s="251" t="s">
        <v>505</v>
      </c>
      <c r="F52" s="252">
        <v>100</v>
      </c>
      <c r="G52" s="253">
        <v>520.83000000000004</v>
      </c>
      <c r="H52" s="254">
        <f t="shared" si="0"/>
        <v>52083.000000000007</v>
      </c>
    </row>
    <row r="53" spans="1:8" x14ac:dyDescent="0.25">
      <c r="A53" s="250">
        <v>43</v>
      </c>
      <c r="B53" s="260">
        <v>4646</v>
      </c>
      <c r="C53" s="261" t="s">
        <v>495</v>
      </c>
      <c r="D53" s="251" t="s">
        <v>504</v>
      </c>
      <c r="E53" s="251" t="s">
        <v>505</v>
      </c>
      <c r="F53" s="252">
        <v>50</v>
      </c>
      <c r="G53" s="253">
        <v>520.83000000000004</v>
      </c>
      <c r="H53" s="254">
        <f t="shared" si="0"/>
        <v>26041.500000000004</v>
      </c>
    </row>
    <row r="54" spans="1:8" x14ac:dyDescent="0.25">
      <c r="A54" s="250">
        <v>44</v>
      </c>
      <c r="B54" s="260">
        <v>4663</v>
      </c>
      <c r="C54" s="261" t="s">
        <v>437</v>
      </c>
      <c r="D54" s="251" t="s">
        <v>504</v>
      </c>
      <c r="E54" s="251" t="s">
        <v>505</v>
      </c>
      <c r="F54" s="252">
        <v>80</v>
      </c>
      <c r="G54" s="253">
        <v>520.83000000000004</v>
      </c>
      <c r="H54" s="254">
        <f t="shared" si="0"/>
        <v>41666.400000000001</v>
      </c>
    </row>
    <row r="55" spans="1:8" x14ac:dyDescent="0.25">
      <c r="A55" s="255" t="s">
        <v>65</v>
      </c>
      <c r="B55" s="255"/>
      <c r="C55" s="255"/>
      <c r="D55" s="255"/>
      <c r="E55" s="255"/>
      <c r="F55" s="256">
        <f>SUM(F11:F54)</f>
        <v>3000</v>
      </c>
      <c r="G55" s="257"/>
      <c r="H55" s="258">
        <f>SUM(H11:H54)</f>
        <v>1519607.2500000002</v>
      </c>
    </row>
  </sheetData>
  <mergeCells count="1">
    <mergeCell ref="A8:H8"/>
  </mergeCells>
  <pageMargins left="0.70866141732283472" right="0.6692913385826772" top="0.57999999999999996" bottom="0.54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6</vt:i4>
      </vt:variant>
    </vt:vector>
  </HeadingPairs>
  <TitlesOfParts>
    <vt:vector size="19" baseType="lpstr">
      <vt:lpstr>ВМП_2022</vt:lpstr>
      <vt:lpstr>ЭКО 2022</vt:lpstr>
      <vt:lpstr>Диализ 2022</vt:lpstr>
      <vt:lpstr>Тромболизис 2021</vt:lpstr>
      <vt:lpstr>Исследования 2022_Общий</vt:lpstr>
      <vt:lpstr>КТ 2022</vt:lpstr>
      <vt:lpstr>МРТ 2022</vt:lpstr>
      <vt:lpstr>УЗИ 2022</vt:lpstr>
      <vt:lpstr>Эндоскопия 2022</vt:lpstr>
      <vt:lpstr>Молекулярно-генетические 2022</vt:lpstr>
      <vt:lpstr>Патолого-анатомические 2022</vt:lpstr>
      <vt:lpstr>COVID-19 2022</vt:lpstr>
      <vt:lpstr>Доабортное консульт 2022</vt:lpstr>
      <vt:lpstr>'Исследования 2022_Общий'!Заголовки_для_печати</vt:lpstr>
      <vt:lpstr>'КТ 2022'!Заголовки_для_печати</vt:lpstr>
      <vt:lpstr>'МРТ 2022'!Заголовки_для_печати</vt:lpstr>
      <vt:lpstr>'УЗИ 2022'!Заголовки_для_печати</vt:lpstr>
      <vt:lpstr>'Эндоскопия 2022'!Заголовки_для_печати</vt:lpstr>
      <vt:lpstr>'КТ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2021-12-20T06:03:35Z</cp:lastPrinted>
  <dcterms:created xsi:type="dcterms:W3CDTF">2021-12-16T11:54:53Z</dcterms:created>
  <dcterms:modified xsi:type="dcterms:W3CDTF">2022-01-10T13:00:24Z</dcterms:modified>
</cp:coreProperties>
</file>